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-75" windowWidth="15420" windowHeight="12780" firstSheet="5" activeTab="10"/>
  </bookViews>
  <sheets>
    <sheet name="январь 2019" sheetId="1" r:id="rId1"/>
    <sheet name="февраль 2019" sheetId="2" r:id="rId2"/>
    <sheet name="март 19" sheetId="3" r:id="rId3"/>
    <sheet name="апрель2019" sheetId="4" r:id="rId4"/>
    <sheet name="май 2019" sheetId="5" r:id="rId5"/>
    <sheet name="июнь 2019" sheetId="6" r:id="rId6"/>
    <sheet name="июль 2019" sheetId="7" r:id="rId7"/>
    <sheet name="август 2019" sheetId="8" r:id="rId8"/>
    <sheet name="сентябрь" sheetId="9" r:id="rId9"/>
    <sheet name="октябрь" sheetId="10" r:id="rId10"/>
    <sheet name="ноябрь" sheetId="11" r:id="rId11"/>
    <sheet name="декбрь" sheetId="12" r:id="rId12"/>
  </sheets>
  <calcPr calcId="125725"/>
</workbook>
</file>

<file path=xl/calcChain.xml><?xml version="1.0" encoding="utf-8"?>
<calcChain xmlns="http://schemas.openxmlformats.org/spreadsheetml/2006/main">
  <c r="F63" i="12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7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6"/>
  <c r="G63" i="7" l="1"/>
  <c r="G63" i="12"/>
  <c r="G63" i="11"/>
  <c r="G63" i="10"/>
  <c r="G63" i="9"/>
  <c r="G63" i="8"/>
  <c r="E63" i="6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E63" i="5" l="1"/>
  <c r="G57" i="4"/>
  <c r="G56"/>
  <c r="G59"/>
  <c r="G60"/>
  <c r="G61"/>
  <c r="G62"/>
  <c r="G58"/>
  <c r="F63" i="5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1"/>
  <c r="F63" i="4"/>
  <c r="E63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3"/>
  <c r="G63" i="5" l="1"/>
  <c r="G63" i="4"/>
  <c r="E63" i="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2"/>
  <c r="F63"/>
  <c r="G59"/>
  <c r="G58"/>
  <c r="G20"/>
  <c r="G62"/>
  <c r="G61"/>
  <c r="G60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F63" i="1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20"/>
  <c r="G63" i="2" l="1"/>
  <c r="G63" i="1"/>
  <c r="G63" i="3"/>
</calcChain>
</file>

<file path=xl/sharedStrings.xml><?xml version="1.0" encoding="utf-8"?>
<sst xmlns="http://schemas.openxmlformats.org/spreadsheetml/2006/main" count="1248" uniqueCount="78">
  <si>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</si>
  <si>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</si>
  <si>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</si>
  <si>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</si>
  <si>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</si>
  <si>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</si>
  <si>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</si>
  <si>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</si>
  <si>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</si>
  <si>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</si>
  <si>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</si>
  <si>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</si>
  <si>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</si>
  <si>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</si>
  <si>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</si>
  <si>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</si>
  <si>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</si>
  <si>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</si>
  <si>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ООО "Паритет"</t>
  </si>
  <si>
    <t>ФЛ Хусамутдинов И.А.</t>
  </si>
  <si>
    <t>ИП Воробьев А.Г.</t>
  </si>
  <si>
    <t>ООО "Груздовник"</t>
  </si>
  <si>
    <t>ФЛ Крашенинникова СВ</t>
  </si>
  <si>
    <t>население</t>
  </si>
  <si>
    <t>за январь 2019 год</t>
  </si>
  <si>
    <t>ООО "Источники тепла"</t>
  </si>
  <si>
    <t>АО Катав-Ивановский приборостроительный завод</t>
  </si>
  <si>
    <t>МООО К-Ив.АТП</t>
  </si>
  <si>
    <t>ООО Катав-Ивановский литейно-механический завод</t>
  </si>
  <si>
    <t>ООО "ЮЖУРАЛ-Аско"</t>
  </si>
  <si>
    <t>ООО "Развитие"</t>
  </si>
  <si>
    <t>ЧОБУ "К.-Ив.лесничество"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</si>
  <si>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</si>
  <si>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</si>
  <si>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</si>
  <si>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</si>
  <si>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</si>
  <si>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</si>
  <si>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</si>
  <si>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</si>
  <si>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</si>
  <si>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</si>
  <si>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</si>
  <si>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ФЛ Соколов А.А.</t>
  </si>
  <si>
    <t>ИП Бисярин А.Г.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</si>
  <si>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</si>
  <si>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</si>
  <si>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</si>
  <si>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</si>
  <si>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</si>
  <si>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</si>
  <si>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Мельнова О.И.</t>
  </si>
  <si>
    <t>ФЛ Никулин А.Д.</t>
  </si>
  <si>
    <t>Григорьева М.Н.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</si>
  <si>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</si>
  <si>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</si>
  <si>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</si>
  <si>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</si>
  <si>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</si>
  <si>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</si>
  <si>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>Жилпоселок</t>
  </si>
  <si>
    <t>Интернат</t>
  </si>
  <si>
    <t>Солоцкая</t>
  </si>
  <si>
    <t>Центральная</t>
  </si>
  <si>
    <t>црб</t>
  </si>
  <si>
    <t>Собственные нужды ГРС</t>
  </si>
  <si>
    <t xml:space="preserve">Очистные сооружения </t>
  </si>
  <si>
    <t>за февраль 2019 год</t>
  </si>
  <si>
    <t>за март 2019 год</t>
  </si>
  <si>
    <t>за апрель 2019 год</t>
  </si>
  <si>
    <t>за май 2019 год</t>
  </si>
  <si>
    <t>за июнь 2019 год</t>
  </si>
  <si>
    <t>на август 2019 год</t>
  </si>
  <si>
    <t>на июль 2019 год</t>
  </si>
  <si>
    <t>на сентябрь 2019 год</t>
  </si>
  <si>
    <t>на октябрь 2019 год</t>
  </si>
  <si>
    <t>на ноябрь 2019 год</t>
  </si>
  <si>
    <t>на декабрь 2019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</si>
</sst>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_-* #,##0.000_р_._-;\-* #,##0.000_р_._-;_-* &quot;-&quot;???_р_._-;_-@_-"/>
  </numFmts>
  <fonts count="13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 Cy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2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3" fillId="0" borderId="2" xfId="1" applyFont="1" applyBorder="1"/>
    <xf numFmtId="0" fontId="6" fillId="0" borderId="2" xfId="2" applyNumberFormat="1" applyFont="1" applyFill="1" applyBorder="1" applyAlignment="1" applyProtection="1">
      <alignment horizontal="left" vertical="top"/>
    </xf>
    <xf numFmtId="0" fontId="3" fillId="0" borderId="2" xfId="1" applyFont="1" applyFill="1" applyBorder="1" applyAlignment="1"/>
    <xf numFmtId="165" fontId="3" fillId="0" borderId="2" xfId="4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2" fontId="6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/>
    </xf>
    <xf numFmtId="0" fontId="3" fillId="0" borderId="2" xfId="1" applyFont="1" applyBorder="1" applyAlignment="1">
      <alignment vertical="center"/>
    </xf>
    <xf numFmtId="0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2" applyNumberFormat="1" applyFont="1" applyFill="1" applyBorder="1" applyAlignment="1" applyProtection="1">
      <alignment horizontal="left" vertical="center"/>
    </xf>
    <xf numFmtId="164" fontId="6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vertical="center"/>
    </xf>
    <xf numFmtId="0" fontId="6" fillId="0" borderId="4" xfId="1" applyNumberFormat="1" applyFont="1" applyFill="1" applyBorder="1" applyAlignment="1" applyProtection="1">
      <alignment vertical="center"/>
    </xf>
    <xf numFmtId="2" fontId="6" fillId="0" borderId="4" xfId="1" applyNumberFormat="1" applyFont="1" applyFill="1" applyBorder="1" applyAlignment="1" applyProtection="1">
      <alignment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2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1" applyNumberFormat="1" applyFont="1" applyFill="1" applyBorder="1" applyAlignment="1" applyProtection="1">
      <alignment vertical="center"/>
    </xf>
    <xf numFmtId="0" fontId="3" fillId="0" borderId="2" xfId="1" applyFont="1" applyFill="1" applyBorder="1" applyAlignment="1">
      <alignment vertical="center"/>
    </xf>
    <xf numFmtId="0" fontId="6" fillId="0" borderId="5" xfId="1" applyNumberFormat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NumberFormat="1" applyFont="1" applyFill="1" applyBorder="1" applyAlignment="1" applyProtection="1">
      <alignment horizontal="right" vertical="top"/>
    </xf>
    <xf numFmtId="164" fontId="9" fillId="0" borderId="2" xfId="0" applyNumberFormat="1" applyFont="1" applyFill="1" applyBorder="1" applyAlignment="1" applyProtection="1">
      <alignment vertical="top"/>
    </xf>
    <xf numFmtId="164" fontId="9" fillId="0" borderId="4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2" fontId="9" fillId="0" borderId="4" xfId="0" applyNumberFormat="1" applyFont="1" applyFill="1" applyBorder="1" applyAlignment="1" applyProtection="1">
      <alignment vertical="top"/>
    </xf>
    <xf numFmtId="164" fontId="9" fillId="0" borderId="2" xfId="0" applyNumberFormat="1" applyFont="1" applyFill="1" applyBorder="1" applyAlignment="1" applyProtection="1">
      <alignment horizontal="right" vertical="top"/>
    </xf>
    <xf numFmtId="2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vertical="top"/>
    </xf>
    <xf numFmtId="165" fontId="10" fillId="0" borderId="2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2" xfId="0" applyNumberFormat="1" applyFont="1" applyFill="1" applyBorder="1" applyAlignment="1" applyProtection="1">
      <alignment horizontal="center" vertical="top"/>
    </xf>
    <xf numFmtId="164" fontId="11" fillId="0" borderId="2" xfId="0" applyNumberFormat="1" applyFont="1" applyFill="1" applyBorder="1" applyAlignment="1" applyProtection="1">
      <alignment horizontal="center" vertical="top"/>
    </xf>
    <xf numFmtId="164" fontId="11" fillId="0" borderId="4" xfId="0" applyNumberFormat="1" applyFont="1" applyFill="1" applyBorder="1" applyAlignment="1" applyProtection="1">
      <alignment horizontal="center" vertical="top"/>
    </xf>
    <xf numFmtId="0" fontId="11" fillId="0" borderId="4" xfId="0" applyNumberFormat="1" applyFont="1" applyFill="1" applyBorder="1" applyAlignment="1" applyProtection="1">
      <alignment horizontal="center" vertical="top"/>
    </xf>
    <xf numFmtId="2" fontId="11" fillId="0" borderId="2" xfId="0" applyNumberFormat="1" applyFont="1" applyFill="1" applyBorder="1" applyAlignment="1" applyProtection="1">
      <alignment horizontal="center" vertical="top"/>
    </xf>
    <xf numFmtId="165" fontId="12" fillId="0" borderId="2" xfId="4" applyNumberFormat="1" applyFont="1" applyFill="1" applyBorder="1" applyAlignment="1">
      <alignment horizontal="center" vertical="center"/>
    </xf>
    <xf numFmtId="165" fontId="9" fillId="0" borderId="2" xfId="4" applyNumberFormat="1" applyFont="1" applyFill="1" applyBorder="1" applyAlignment="1" applyProtection="1">
      <alignment vertical="top"/>
    </xf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topLeftCell="A40" workbookViewId="0">
      <selection activeCell="D56" sqref="D56:D62"/>
    </sheetView>
  </sheetViews>
  <sheetFormatPr defaultRowHeight="15"/>
  <cols>
    <col min="1" max="1" width="26.140625" customWidth="1"/>
    <col min="2" max="2" width="16.85546875" customWidth="1"/>
    <col min="3" max="3" width="30" customWidth="1"/>
    <col min="4" max="4" width="15.7109375" style="6" customWidth="1"/>
    <col min="5" max="5" width="15.5703125" customWidth="1"/>
    <col min="6" max="6" width="16.5703125" customWidth="1"/>
    <col min="7" max="7" width="17" customWidth="1"/>
  </cols>
  <sheetData>
    <row r="2" spans="1:7">
      <c r="A2" s="1"/>
      <c r="B2" s="1"/>
      <c r="C2" s="1"/>
      <c r="E2" s="1"/>
      <c r="F2" s="1"/>
      <c r="G2" s="3" t="s">
        <v>0</v>
      </c>
    </row>
    <row r="3" spans="1:7">
      <c r="A3" s="1"/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24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B12" s="1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58" t="s">
        <v>15</v>
      </c>
      <c r="B20" s="59" t="s">
        <v>16</v>
      </c>
      <c r="C20" s="16" t="s">
        <v>25</v>
      </c>
      <c r="D20" s="17" t="s">
        <v>54</v>
      </c>
      <c r="E20" s="21">
        <v>475.54</v>
      </c>
      <c r="F20" s="22">
        <v>465.22699999999998</v>
      </c>
      <c r="G20" s="7">
        <f>E20-F20</f>
        <v>10.313000000000045</v>
      </c>
    </row>
    <row r="21" spans="1:7" s="1" customFormat="1">
      <c r="A21" s="58"/>
      <c r="B21" s="59"/>
      <c r="C21" s="18" t="s">
        <v>26</v>
      </c>
      <c r="D21" s="17" t="s">
        <v>55</v>
      </c>
      <c r="E21" s="21">
        <v>250</v>
      </c>
      <c r="F21" s="23">
        <v>134.54400000000001</v>
      </c>
      <c r="G21" s="7">
        <f t="shared" ref="G21:G62" si="0">E21-F21</f>
        <v>115.45599999999999</v>
      </c>
    </row>
    <row r="22" spans="1:7" s="1" customFormat="1">
      <c r="A22" s="58"/>
      <c r="B22" s="59"/>
      <c r="C22" s="16" t="s">
        <v>27</v>
      </c>
      <c r="D22" s="17" t="s">
        <v>56</v>
      </c>
      <c r="E22" s="21">
        <v>45.904000000000003</v>
      </c>
      <c r="F22" s="23">
        <v>13.2</v>
      </c>
      <c r="G22" s="7">
        <f t="shared" si="0"/>
        <v>32.704000000000008</v>
      </c>
    </row>
    <row r="23" spans="1:7" s="1" customFormat="1">
      <c r="A23" s="58"/>
      <c r="B23" s="59"/>
      <c r="C23" s="16" t="s">
        <v>18</v>
      </c>
      <c r="D23" s="17" t="s">
        <v>56</v>
      </c>
      <c r="E23" s="21">
        <v>10</v>
      </c>
      <c r="F23" s="23">
        <v>5</v>
      </c>
      <c r="G23" s="7">
        <f t="shared" si="0"/>
        <v>5</v>
      </c>
    </row>
    <row r="24" spans="1:7" s="1" customFormat="1">
      <c r="A24" s="58"/>
      <c r="B24" s="59"/>
      <c r="C24" s="18" t="s">
        <v>28</v>
      </c>
      <c r="D24" s="17" t="s">
        <v>57</v>
      </c>
      <c r="E24" s="21">
        <v>1600</v>
      </c>
      <c r="F24" s="22">
        <v>1591.19</v>
      </c>
      <c r="G24" s="7">
        <f t="shared" si="0"/>
        <v>8.8099999999999454</v>
      </c>
    </row>
    <row r="25" spans="1:7" s="1" customFormat="1">
      <c r="A25" s="58"/>
      <c r="B25" s="59"/>
      <c r="C25" s="16" t="s">
        <v>23</v>
      </c>
      <c r="D25" s="17" t="s">
        <v>58</v>
      </c>
      <c r="E25" s="21">
        <v>200.72</v>
      </c>
      <c r="F25" s="22">
        <v>250.477</v>
      </c>
      <c r="G25" s="7">
        <f t="shared" si="0"/>
        <v>-49.757000000000005</v>
      </c>
    </row>
    <row r="26" spans="1:7" s="1" customFormat="1">
      <c r="A26" s="58"/>
      <c r="B26" s="59"/>
      <c r="C26" s="16" t="s">
        <v>21</v>
      </c>
      <c r="D26" s="17" t="s">
        <v>59</v>
      </c>
      <c r="E26" s="21">
        <v>4.0999999999999996</v>
      </c>
      <c r="F26" s="24">
        <v>1.17</v>
      </c>
      <c r="G26" s="7">
        <f t="shared" si="0"/>
        <v>2.9299999999999997</v>
      </c>
    </row>
    <row r="27" spans="1:7" s="1" customFormat="1">
      <c r="A27" s="58"/>
      <c r="B27" s="59"/>
      <c r="C27" s="16" t="s">
        <v>29</v>
      </c>
      <c r="D27" s="17" t="s">
        <v>59</v>
      </c>
      <c r="E27" s="21">
        <v>0.83699999999999997</v>
      </c>
      <c r="F27" s="23">
        <v>0.92</v>
      </c>
      <c r="G27" s="7">
        <f t="shared" si="0"/>
        <v>-8.3000000000000074E-2</v>
      </c>
    </row>
    <row r="28" spans="1:7" s="1" customFormat="1">
      <c r="A28" s="58"/>
      <c r="B28" s="59"/>
      <c r="C28" s="16" t="s">
        <v>30</v>
      </c>
      <c r="D28" s="17" t="s">
        <v>56</v>
      </c>
      <c r="E28" s="21">
        <v>7</v>
      </c>
      <c r="F28" s="23">
        <v>3.95</v>
      </c>
      <c r="G28" s="7">
        <f t="shared" si="0"/>
        <v>3.05</v>
      </c>
    </row>
    <row r="29" spans="1:7" s="1" customFormat="1">
      <c r="A29" s="58"/>
      <c r="B29" s="59"/>
      <c r="C29" s="18" t="s">
        <v>31</v>
      </c>
      <c r="D29" s="17" t="s">
        <v>56</v>
      </c>
      <c r="E29" s="21">
        <v>2.5</v>
      </c>
      <c r="F29" s="23">
        <v>1.62</v>
      </c>
      <c r="G29" s="7">
        <f t="shared" si="0"/>
        <v>0.87999999999999989</v>
      </c>
    </row>
    <row r="30" spans="1:7" s="1" customFormat="1">
      <c r="A30" s="58"/>
      <c r="B30" s="59"/>
      <c r="C30" s="16" t="s">
        <v>17</v>
      </c>
      <c r="D30" s="17" t="s">
        <v>56</v>
      </c>
      <c r="E30" s="21">
        <v>3.87</v>
      </c>
      <c r="F30" s="23">
        <v>3.25</v>
      </c>
      <c r="G30" s="7">
        <f t="shared" si="0"/>
        <v>0.62000000000000011</v>
      </c>
    </row>
    <row r="31" spans="1:7" s="1" customFormat="1">
      <c r="A31" s="58"/>
      <c r="B31" s="59"/>
      <c r="C31" s="16" t="s">
        <v>32</v>
      </c>
      <c r="D31" s="17" t="s">
        <v>59</v>
      </c>
      <c r="E31" s="21">
        <v>3.8</v>
      </c>
      <c r="F31" s="24">
        <v>1.5</v>
      </c>
      <c r="G31" s="7">
        <f t="shared" si="0"/>
        <v>2.2999999999999998</v>
      </c>
    </row>
    <row r="32" spans="1:7" s="1" customFormat="1">
      <c r="A32" s="58"/>
      <c r="B32" s="59"/>
      <c r="C32" s="16" t="s">
        <v>33</v>
      </c>
      <c r="D32" s="17" t="s">
        <v>59</v>
      </c>
      <c r="E32" s="21">
        <v>1.1000000000000001</v>
      </c>
      <c r="F32" s="22">
        <v>1.21</v>
      </c>
      <c r="G32" s="7">
        <f t="shared" si="0"/>
        <v>-0.10999999999999988</v>
      </c>
    </row>
    <row r="33" spans="1:7" s="1" customFormat="1">
      <c r="A33" s="58"/>
      <c r="B33" s="59"/>
      <c r="C33" s="16" t="s">
        <v>34</v>
      </c>
      <c r="D33" s="17" t="s">
        <v>59</v>
      </c>
      <c r="E33" s="21">
        <v>0.4</v>
      </c>
      <c r="F33" s="23">
        <v>0.44</v>
      </c>
      <c r="G33" s="7">
        <f t="shared" si="0"/>
        <v>-3.999999999999998E-2</v>
      </c>
    </row>
    <row r="34" spans="1:7" s="1" customFormat="1">
      <c r="A34" s="58"/>
      <c r="B34" s="59"/>
      <c r="C34" s="16" t="s">
        <v>35</v>
      </c>
      <c r="D34" s="17" t="s">
        <v>59</v>
      </c>
      <c r="E34" s="21">
        <v>11.2</v>
      </c>
      <c r="F34" s="22">
        <v>0.26</v>
      </c>
      <c r="G34" s="7">
        <f t="shared" si="0"/>
        <v>10.94</v>
      </c>
    </row>
    <row r="35" spans="1:7" s="1" customFormat="1">
      <c r="A35" s="58"/>
      <c r="B35" s="59"/>
      <c r="C35" s="16" t="s">
        <v>36</v>
      </c>
      <c r="D35" s="17" t="s">
        <v>56</v>
      </c>
      <c r="E35" s="21">
        <v>9.9</v>
      </c>
      <c r="F35" s="23">
        <v>1.28</v>
      </c>
      <c r="G35" s="7">
        <f t="shared" si="0"/>
        <v>8.620000000000001</v>
      </c>
    </row>
    <row r="36" spans="1:7" s="1" customFormat="1">
      <c r="A36" s="58"/>
      <c r="B36" s="59"/>
      <c r="C36" s="16" t="s">
        <v>37</v>
      </c>
      <c r="D36" s="17" t="s">
        <v>59</v>
      </c>
      <c r="E36" s="21">
        <v>0.57199999999999995</v>
      </c>
      <c r="F36" s="22">
        <v>1.76</v>
      </c>
      <c r="G36" s="7">
        <f t="shared" si="0"/>
        <v>-1.1880000000000002</v>
      </c>
    </row>
    <row r="37" spans="1:7" s="1" customFormat="1">
      <c r="A37" s="58"/>
      <c r="B37" s="59"/>
      <c r="C37" s="16" t="s">
        <v>38</v>
      </c>
      <c r="D37" s="17" t="s">
        <v>59</v>
      </c>
      <c r="E37" s="21">
        <v>0.52700000000000002</v>
      </c>
      <c r="F37" s="23">
        <v>0.57899999999999996</v>
      </c>
      <c r="G37" s="7">
        <f t="shared" si="0"/>
        <v>-5.1999999999999935E-2</v>
      </c>
    </row>
    <row r="38" spans="1:7" s="1" customFormat="1">
      <c r="A38" s="58"/>
      <c r="B38" s="59"/>
      <c r="C38" s="16" t="s">
        <v>39</v>
      </c>
      <c r="D38" s="17" t="s">
        <v>59</v>
      </c>
      <c r="E38" s="21">
        <v>0.62</v>
      </c>
      <c r="F38" s="23">
        <v>0.65</v>
      </c>
      <c r="G38" s="7">
        <f t="shared" si="0"/>
        <v>-3.0000000000000027E-2</v>
      </c>
    </row>
    <row r="39" spans="1:7" s="1" customFormat="1">
      <c r="A39" s="58"/>
      <c r="B39" s="59"/>
      <c r="C39" s="16" t="s">
        <v>40</v>
      </c>
      <c r="D39" s="17" t="s">
        <v>59</v>
      </c>
      <c r="E39" s="21">
        <v>0.5</v>
      </c>
      <c r="F39" s="22">
        <v>0.2</v>
      </c>
      <c r="G39" s="7">
        <f t="shared" si="0"/>
        <v>0.3</v>
      </c>
    </row>
    <row r="40" spans="1:7">
      <c r="A40" s="58"/>
      <c r="B40" s="59"/>
      <c r="C40" s="16" t="s">
        <v>41</v>
      </c>
      <c r="D40" s="17" t="s">
        <v>56</v>
      </c>
      <c r="E40" s="21">
        <v>2.6</v>
      </c>
      <c r="F40" s="23">
        <v>2.86</v>
      </c>
      <c r="G40" s="7">
        <f t="shared" si="0"/>
        <v>-0.25999999999999979</v>
      </c>
    </row>
    <row r="41" spans="1:7">
      <c r="A41" s="58"/>
      <c r="B41" s="59"/>
      <c r="C41" s="16" t="s">
        <v>42</v>
      </c>
      <c r="D41" s="17" t="s">
        <v>54</v>
      </c>
      <c r="E41" s="21">
        <v>250</v>
      </c>
      <c r="F41" s="22">
        <v>247.03100000000001</v>
      </c>
      <c r="G41" s="7">
        <f t="shared" si="0"/>
        <v>2.9689999999999941</v>
      </c>
    </row>
    <row r="42" spans="1:7">
      <c r="A42" s="58"/>
      <c r="B42" s="59"/>
      <c r="C42" s="16" t="s">
        <v>20</v>
      </c>
      <c r="D42" s="17" t="s">
        <v>59</v>
      </c>
      <c r="E42" s="21">
        <v>3.61</v>
      </c>
      <c r="F42" s="22">
        <v>1</v>
      </c>
      <c r="G42" s="7">
        <f t="shared" si="0"/>
        <v>2.61</v>
      </c>
    </row>
    <row r="43" spans="1:7">
      <c r="A43" s="58"/>
      <c r="B43" s="59"/>
      <c r="C43" s="16" t="s">
        <v>43</v>
      </c>
      <c r="D43" s="17" t="s">
        <v>59</v>
      </c>
      <c r="E43" s="21">
        <v>0.5</v>
      </c>
      <c r="F43" s="22">
        <v>0.55000000000000004</v>
      </c>
      <c r="G43" s="7">
        <f t="shared" si="0"/>
        <v>-5.0000000000000044E-2</v>
      </c>
    </row>
    <row r="44" spans="1:7">
      <c r="A44" s="58"/>
      <c r="B44" s="59"/>
      <c r="C44" s="16" t="s">
        <v>44</v>
      </c>
      <c r="D44" s="17" t="s">
        <v>59</v>
      </c>
      <c r="E44" s="21">
        <v>0.25</v>
      </c>
      <c r="F44" s="22">
        <v>0.26</v>
      </c>
      <c r="G44" s="7">
        <f t="shared" si="0"/>
        <v>-1.0000000000000009E-2</v>
      </c>
    </row>
    <row r="45" spans="1:7">
      <c r="A45" s="58"/>
      <c r="B45" s="59"/>
      <c r="C45" s="16" t="s">
        <v>19</v>
      </c>
      <c r="D45" s="17" t="s">
        <v>56</v>
      </c>
      <c r="E45" s="21">
        <v>1.5</v>
      </c>
      <c r="F45" s="23">
        <v>2.83</v>
      </c>
      <c r="G45" s="7">
        <f t="shared" si="0"/>
        <v>-1.33</v>
      </c>
    </row>
    <row r="46" spans="1:7">
      <c r="A46" s="58"/>
      <c r="B46" s="59"/>
      <c r="C46" s="16" t="s">
        <v>45</v>
      </c>
      <c r="D46" s="17" t="s">
        <v>59</v>
      </c>
      <c r="E46" s="21">
        <v>0.25</v>
      </c>
      <c r="F46" s="23">
        <v>0.16</v>
      </c>
      <c r="G46" s="7">
        <f t="shared" si="0"/>
        <v>0.09</v>
      </c>
    </row>
    <row r="47" spans="1:7">
      <c r="A47" s="58"/>
      <c r="B47" s="59"/>
      <c r="C47" s="16" t="s">
        <v>46</v>
      </c>
      <c r="D47" s="17" t="s">
        <v>59</v>
      </c>
      <c r="E47" s="21">
        <v>0.5</v>
      </c>
      <c r="F47" s="23">
        <v>0.41</v>
      </c>
      <c r="G47" s="7">
        <f t="shared" si="0"/>
        <v>9.0000000000000024E-2</v>
      </c>
    </row>
    <row r="48" spans="1:7">
      <c r="A48" s="58"/>
      <c r="B48" s="59"/>
      <c r="C48" s="16" t="s">
        <v>47</v>
      </c>
      <c r="D48" s="17" t="s">
        <v>59</v>
      </c>
      <c r="E48" s="21">
        <v>2.0150000000000001</v>
      </c>
      <c r="F48" s="23">
        <v>1</v>
      </c>
      <c r="G48" s="7">
        <f t="shared" si="0"/>
        <v>1.0150000000000001</v>
      </c>
    </row>
    <row r="49" spans="1:7">
      <c r="A49" s="58"/>
      <c r="B49" s="59"/>
      <c r="C49" s="16" t="s">
        <v>48</v>
      </c>
      <c r="D49" s="17" t="s">
        <v>59</v>
      </c>
      <c r="E49" s="21">
        <v>3</v>
      </c>
      <c r="F49" s="23">
        <v>3.3</v>
      </c>
      <c r="G49" s="7">
        <f t="shared" si="0"/>
        <v>-0.29999999999999982</v>
      </c>
    </row>
    <row r="50" spans="1:7">
      <c r="A50" s="58"/>
      <c r="B50" s="59"/>
      <c r="C50" s="16" t="s">
        <v>49</v>
      </c>
      <c r="D50" s="17" t="s">
        <v>59</v>
      </c>
      <c r="E50" s="21">
        <v>0.55800000000000005</v>
      </c>
      <c r="F50" s="23">
        <v>0.46500000000000002</v>
      </c>
      <c r="G50" s="7">
        <f t="shared" si="0"/>
        <v>9.3000000000000027E-2</v>
      </c>
    </row>
    <row r="51" spans="1:7">
      <c r="A51" s="58"/>
      <c r="B51" s="59"/>
      <c r="C51" s="16" t="s">
        <v>50</v>
      </c>
      <c r="D51" s="17" t="s">
        <v>59</v>
      </c>
      <c r="E51" s="21">
        <v>1</v>
      </c>
      <c r="F51" s="23">
        <v>0.56999999999999995</v>
      </c>
      <c r="G51" s="7">
        <f t="shared" si="0"/>
        <v>0.43000000000000005</v>
      </c>
    </row>
    <row r="52" spans="1:7">
      <c r="A52" s="58"/>
      <c r="B52" s="59"/>
      <c r="C52" s="16" t="s">
        <v>22</v>
      </c>
      <c r="D52" s="17" t="s">
        <v>59</v>
      </c>
      <c r="E52" s="21">
        <v>0.24299999999999999</v>
      </c>
      <c r="F52" s="23">
        <v>0.25</v>
      </c>
      <c r="G52" s="7">
        <f t="shared" si="0"/>
        <v>-7.0000000000000062E-3</v>
      </c>
    </row>
    <row r="53" spans="1:7">
      <c r="A53" s="58"/>
      <c r="B53" s="59"/>
      <c r="C53" s="16" t="s">
        <v>51</v>
      </c>
      <c r="D53" s="17" t="s">
        <v>59</v>
      </c>
      <c r="E53" s="21">
        <v>1.5</v>
      </c>
      <c r="F53" s="23">
        <v>0.75</v>
      </c>
      <c r="G53" s="7">
        <f t="shared" si="0"/>
        <v>0.75</v>
      </c>
    </row>
    <row r="54" spans="1:7">
      <c r="A54" s="58"/>
      <c r="B54" s="59"/>
      <c r="C54" s="16" t="s">
        <v>52</v>
      </c>
      <c r="D54" s="17" t="s">
        <v>59</v>
      </c>
      <c r="E54" s="21">
        <v>0.8</v>
      </c>
      <c r="F54" s="23">
        <v>0.36</v>
      </c>
      <c r="G54" s="7">
        <f t="shared" si="0"/>
        <v>0.44000000000000006</v>
      </c>
    </row>
    <row r="55" spans="1:7">
      <c r="A55" s="58"/>
      <c r="B55" s="59"/>
      <c r="C55" s="16" t="s">
        <v>53</v>
      </c>
      <c r="D55" s="17" t="s">
        <v>59</v>
      </c>
      <c r="E55" s="21">
        <v>0.5</v>
      </c>
      <c r="F55" s="23">
        <v>0.4</v>
      </c>
      <c r="G55" s="7">
        <f t="shared" si="0"/>
        <v>9.9999999999999978E-2</v>
      </c>
    </row>
    <row r="56" spans="1:7">
      <c r="A56" s="58"/>
      <c r="B56" s="59"/>
      <c r="C56" s="19" t="s">
        <v>60</v>
      </c>
      <c r="D56" s="18" t="s">
        <v>57</v>
      </c>
      <c r="E56" s="7">
        <v>132</v>
      </c>
      <c r="F56" s="20">
        <v>116.345</v>
      </c>
      <c r="G56" s="7">
        <f t="shared" si="0"/>
        <v>15.655000000000001</v>
      </c>
    </row>
    <row r="57" spans="1:7">
      <c r="A57" s="58"/>
      <c r="B57" s="59"/>
      <c r="C57" s="19" t="s">
        <v>61</v>
      </c>
      <c r="D57" s="18" t="s">
        <v>57</v>
      </c>
      <c r="E57" s="25">
        <v>207</v>
      </c>
      <c r="F57" s="20">
        <v>185.71100000000001</v>
      </c>
      <c r="G57" s="7">
        <f t="shared" si="0"/>
        <v>21.288999999999987</v>
      </c>
    </row>
    <row r="58" spans="1:7">
      <c r="A58" s="58"/>
      <c r="B58" s="59"/>
      <c r="C58" s="19" t="s">
        <v>62</v>
      </c>
      <c r="D58" s="18" t="s">
        <v>57</v>
      </c>
      <c r="E58" s="25">
        <v>207</v>
      </c>
      <c r="F58" s="20">
        <v>173.11600000000001</v>
      </c>
      <c r="G58" s="7">
        <f t="shared" si="0"/>
        <v>33.883999999999986</v>
      </c>
    </row>
    <row r="59" spans="1:7">
      <c r="A59" s="58"/>
      <c r="B59" s="59"/>
      <c r="C59" s="19" t="s">
        <v>63</v>
      </c>
      <c r="D59" s="18" t="s">
        <v>57</v>
      </c>
      <c r="E59" s="7">
        <v>1506</v>
      </c>
      <c r="F59" s="20">
        <v>1218.9849999999999</v>
      </c>
      <c r="G59" s="7">
        <f t="shared" si="0"/>
        <v>287.0150000000001</v>
      </c>
    </row>
    <row r="60" spans="1:7">
      <c r="A60" s="58"/>
      <c r="B60" s="59"/>
      <c r="C60" s="19" t="s">
        <v>64</v>
      </c>
      <c r="D60" s="18" t="s">
        <v>55</v>
      </c>
      <c r="E60" s="25">
        <v>119</v>
      </c>
      <c r="F60" s="20">
        <v>89.653000000000006</v>
      </c>
      <c r="G60" s="7">
        <f t="shared" si="0"/>
        <v>29.346999999999994</v>
      </c>
    </row>
    <row r="61" spans="1:7">
      <c r="A61" s="58"/>
      <c r="B61" s="59"/>
      <c r="C61" s="19" t="s">
        <v>65</v>
      </c>
      <c r="D61" s="18" t="s">
        <v>59</v>
      </c>
      <c r="E61" s="25">
        <v>2</v>
      </c>
      <c r="F61" s="20">
        <v>2.8069999999999999</v>
      </c>
      <c r="G61" s="7">
        <f t="shared" si="0"/>
        <v>-0.80699999999999994</v>
      </c>
    </row>
    <row r="62" spans="1:7">
      <c r="A62" s="58"/>
      <c r="B62" s="59"/>
      <c r="C62" s="19" t="s">
        <v>66</v>
      </c>
      <c r="D62" s="18" t="s">
        <v>55</v>
      </c>
      <c r="E62" s="25">
        <v>21</v>
      </c>
      <c r="F62" s="20">
        <v>12.315</v>
      </c>
      <c r="G62" s="7">
        <f t="shared" si="0"/>
        <v>8.6850000000000005</v>
      </c>
    </row>
    <row r="63" spans="1:7">
      <c r="C63" s="1"/>
      <c r="E63" s="7">
        <f>SUM(E20:E62)</f>
        <v>5091.9159999999993</v>
      </c>
      <c r="F63" s="7">
        <f t="shared" ref="F63:G63" si="1">SUM(F20:F62)</f>
        <v>4539.5550000000003</v>
      </c>
      <c r="G63" s="7">
        <f t="shared" si="1"/>
        <v>552.36099999999999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3"/>
  <sheetViews>
    <sheetView topLeftCell="B34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67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31">
        <v>475.54</v>
      </c>
      <c r="F20" s="32">
        <v>395.59800000000001</v>
      </c>
      <c r="G20" s="7">
        <f>E20-F20</f>
        <v>79.942000000000007</v>
      </c>
    </row>
    <row r="21" spans="1:7">
      <c r="A21" s="63"/>
      <c r="B21" s="64"/>
      <c r="C21" s="33" t="s">
        <v>26</v>
      </c>
      <c r="D21" s="31" t="s">
        <v>55</v>
      </c>
      <c r="E21" s="31">
        <v>250</v>
      </c>
      <c r="F21" s="34">
        <v>100.98399999999999</v>
      </c>
      <c r="G21" s="7">
        <f t="shared" ref="G21:G62" si="0">E21-F21</f>
        <v>149.01600000000002</v>
      </c>
    </row>
    <row r="22" spans="1:7">
      <c r="A22" s="63"/>
      <c r="B22" s="64"/>
      <c r="C22" s="30" t="s">
        <v>27</v>
      </c>
      <c r="D22" s="31" t="s">
        <v>56</v>
      </c>
      <c r="E22" s="31">
        <v>45.904000000000003</v>
      </c>
      <c r="F22" s="35">
        <v>12</v>
      </c>
      <c r="G22" s="7">
        <f t="shared" si="0"/>
        <v>33.904000000000003</v>
      </c>
    </row>
    <row r="23" spans="1:7">
      <c r="A23" s="63"/>
      <c r="B23" s="64"/>
      <c r="C23" s="30" t="s">
        <v>18</v>
      </c>
      <c r="D23" s="31" t="s">
        <v>56</v>
      </c>
      <c r="E23" s="31">
        <v>10</v>
      </c>
      <c r="F23" s="35">
        <v>6</v>
      </c>
      <c r="G23" s="7">
        <f t="shared" si="0"/>
        <v>4</v>
      </c>
    </row>
    <row r="24" spans="1:7">
      <c r="A24" s="63"/>
      <c r="B24" s="64"/>
      <c r="C24" s="33" t="s">
        <v>28</v>
      </c>
      <c r="D24" s="31" t="s">
        <v>57</v>
      </c>
      <c r="E24" s="31">
        <v>1800</v>
      </c>
      <c r="F24" s="36">
        <v>1423.337</v>
      </c>
      <c r="G24" s="7">
        <f t="shared" si="0"/>
        <v>376.66300000000001</v>
      </c>
    </row>
    <row r="25" spans="1:7">
      <c r="A25" s="63"/>
      <c r="B25" s="64"/>
      <c r="C25" s="30" t="s">
        <v>23</v>
      </c>
      <c r="D25" s="31" t="s">
        <v>58</v>
      </c>
      <c r="E25" s="31">
        <v>202.3</v>
      </c>
      <c r="F25" s="36">
        <v>261.73399999999998</v>
      </c>
      <c r="G25" s="7">
        <f t="shared" si="0"/>
        <v>-59.433999999999969</v>
      </c>
    </row>
    <row r="26" spans="1:7">
      <c r="A26" s="63"/>
      <c r="B26" s="64"/>
      <c r="C26" s="30" t="s">
        <v>21</v>
      </c>
      <c r="D26" s="31" t="s">
        <v>59</v>
      </c>
      <c r="E26" s="31">
        <v>3.3</v>
      </c>
      <c r="F26" s="37">
        <v>0.76</v>
      </c>
      <c r="G26" s="7">
        <f t="shared" si="0"/>
        <v>2.54</v>
      </c>
    </row>
    <row r="27" spans="1:7">
      <c r="A27" s="63"/>
      <c r="B27" s="64"/>
      <c r="C27" s="30" t="s">
        <v>29</v>
      </c>
      <c r="D27" s="31" t="s">
        <v>59</v>
      </c>
      <c r="E27" s="31">
        <v>0.72499999999999998</v>
      </c>
      <c r="F27" s="35">
        <v>0.64</v>
      </c>
      <c r="G27" s="7">
        <f t="shared" si="0"/>
        <v>8.4999999999999964E-2</v>
      </c>
    </row>
    <row r="28" spans="1:7">
      <c r="A28" s="63"/>
      <c r="B28" s="64"/>
      <c r="C28" s="30" t="s">
        <v>30</v>
      </c>
      <c r="D28" s="31" t="s">
        <v>56</v>
      </c>
      <c r="E28" s="31">
        <v>7</v>
      </c>
      <c r="F28" s="35">
        <v>3.1</v>
      </c>
      <c r="G28" s="7">
        <f t="shared" si="0"/>
        <v>3.9</v>
      </c>
    </row>
    <row r="29" spans="1:7">
      <c r="A29" s="63"/>
      <c r="B29" s="64"/>
      <c r="C29" s="33" t="s">
        <v>31</v>
      </c>
      <c r="D29" s="31" t="s">
        <v>56</v>
      </c>
      <c r="E29" s="31">
        <v>2</v>
      </c>
      <c r="F29" s="35">
        <v>1.615</v>
      </c>
      <c r="G29" s="7">
        <f t="shared" si="0"/>
        <v>0.38500000000000001</v>
      </c>
    </row>
    <row r="30" spans="1:7">
      <c r="A30" s="63"/>
      <c r="B30" s="64"/>
      <c r="C30" s="30" t="s">
        <v>17</v>
      </c>
      <c r="D30" s="31" t="s">
        <v>56</v>
      </c>
      <c r="E30" s="31">
        <v>3.67</v>
      </c>
      <c r="F30" s="38">
        <v>2</v>
      </c>
      <c r="G30" s="7">
        <f t="shared" si="0"/>
        <v>1.67</v>
      </c>
    </row>
    <row r="31" spans="1:7">
      <c r="A31" s="63"/>
      <c r="B31" s="64"/>
      <c r="C31" s="30" t="s">
        <v>32</v>
      </c>
      <c r="D31" s="31" t="s">
        <v>59</v>
      </c>
      <c r="E31" s="31">
        <v>3.2</v>
      </c>
      <c r="F31" s="39">
        <v>1.2</v>
      </c>
      <c r="G31" s="7">
        <f t="shared" si="0"/>
        <v>2</v>
      </c>
    </row>
    <row r="32" spans="1:7">
      <c r="A32" s="63"/>
      <c r="B32" s="64"/>
      <c r="C32" s="30" t="s">
        <v>33</v>
      </c>
      <c r="D32" s="31" t="s">
        <v>59</v>
      </c>
      <c r="E32" s="31">
        <v>0.6</v>
      </c>
      <c r="F32" s="32">
        <v>0.66</v>
      </c>
      <c r="G32" s="7">
        <f t="shared" si="0"/>
        <v>-6.0000000000000053E-2</v>
      </c>
    </row>
    <row r="33" spans="1:7">
      <c r="A33" s="63"/>
      <c r="B33" s="64"/>
      <c r="C33" s="30" t="s">
        <v>34</v>
      </c>
      <c r="D33" s="31" t="s">
        <v>59</v>
      </c>
      <c r="E33" s="31">
        <v>0.36499999999999999</v>
      </c>
      <c r="F33" s="38">
        <v>0.40100000000000002</v>
      </c>
      <c r="G33" s="7">
        <f t="shared" si="0"/>
        <v>-3.6000000000000032E-2</v>
      </c>
    </row>
    <row r="34" spans="1:7">
      <c r="A34" s="63"/>
      <c r="B34" s="64"/>
      <c r="C34" s="30" t="s">
        <v>35</v>
      </c>
      <c r="D34" s="31" t="s">
        <v>59</v>
      </c>
      <c r="E34" s="31">
        <v>11.2</v>
      </c>
      <c r="F34" s="32">
        <v>0.1</v>
      </c>
      <c r="G34" s="7">
        <f t="shared" si="0"/>
        <v>11.1</v>
      </c>
    </row>
    <row r="35" spans="1:7">
      <c r="A35" s="63"/>
      <c r="B35" s="64"/>
      <c r="C35" s="30" t="s">
        <v>36</v>
      </c>
      <c r="D35" s="31" t="s">
        <v>56</v>
      </c>
      <c r="E35" s="31">
        <v>9.6999999999999993</v>
      </c>
      <c r="F35" s="38">
        <v>0.9</v>
      </c>
      <c r="G35" s="7">
        <f t="shared" si="0"/>
        <v>8.7999999999999989</v>
      </c>
    </row>
    <row r="36" spans="1:7">
      <c r="A36" s="63"/>
      <c r="B36" s="64"/>
      <c r="C36" s="30" t="s">
        <v>37</v>
      </c>
      <c r="D36" s="31" t="s">
        <v>59</v>
      </c>
      <c r="E36" s="31">
        <v>0.5</v>
      </c>
      <c r="F36" s="32">
        <v>1.65</v>
      </c>
      <c r="G36" s="7">
        <f t="shared" si="0"/>
        <v>-1.1499999999999999</v>
      </c>
    </row>
    <row r="37" spans="1:7">
      <c r="A37" s="63"/>
      <c r="B37" s="64"/>
      <c r="C37" s="30" t="s">
        <v>38</v>
      </c>
      <c r="D37" s="31" t="s">
        <v>59</v>
      </c>
      <c r="E37" s="31">
        <v>0.48</v>
      </c>
      <c r="F37" s="38">
        <v>0.52800000000000002</v>
      </c>
      <c r="G37" s="7">
        <f t="shared" si="0"/>
        <v>-4.8000000000000043E-2</v>
      </c>
    </row>
    <row r="38" spans="1:7">
      <c r="A38" s="63"/>
      <c r="B38" s="64"/>
      <c r="C38" s="30" t="s">
        <v>39</v>
      </c>
      <c r="D38" s="31" t="s">
        <v>59</v>
      </c>
      <c r="E38" s="31">
        <v>0.56000000000000005</v>
      </c>
      <c r="F38" s="38">
        <v>0.2</v>
      </c>
      <c r="G38" s="7">
        <f t="shared" si="0"/>
        <v>0.36000000000000004</v>
      </c>
    </row>
    <row r="39" spans="1:7">
      <c r="A39" s="63"/>
      <c r="B39" s="64"/>
      <c r="C39" s="30" t="s">
        <v>40</v>
      </c>
      <c r="D39" s="31" t="s">
        <v>59</v>
      </c>
      <c r="E39" s="31">
        <v>0.5</v>
      </c>
      <c r="F39" s="32">
        <v>0.19800000000000001</v>
      </c>
      <c r="G39" s="7">
        <f t="shared" si="0"/>
        <v>0.30199999999999999</v>
      </c>
    </row>
    <row r="40" spans="1:7">
      <c r="A40" s="63"/>
      <c r="B40" s="64"/>
      <c r="C40" s="30" t="s">
        <v>41</v>
      </c>
      <c r="D40" s="31" t="s">
        <v>56</v>
      </c>
      <c r="E40" s="31">
        <v>2.6</v>
      </c>
      <c r="F40" s="38">
        <v>2.86</v>
      </c>
      <c r="G40" s="7">
        <f t="shared" si="0"/>
        <v>-0.25999999999999979</v>
      </c>
    </row>
    <row r="41" spans="1:7">
      <c r="A41" s="63"/>
      <c r="B41" s="64"/>
      <c r="C41" s="30" t="s">
        <v>42</v>
      </c>
      <c r="D41" s="31" t="s">
        <v>54</v>
      </c>
      <c r="E41" s="31">
        <v>250</v>
      </c>
      <c r="F41" s="40">
        <v>252.62100000000001</v>
      </c>
      <c r="G41" s="7">
        <f t="shared" si="0"/>
        <v>-2.6210000000000093</v>
      </c>
    </row>
    <row r="42" spans="1:7">
      <c r="A42" s="63"/>
      <c r="B42" s="64"/>
      <c r="C42" s="30" t="s">
        <v>20</v>
      </c>
      <c r="D42" s="31" t="s">
        <v>59</v>
      </c>
      <c r="E42" s="31">
        <v>3.08</v>
      </c>
      <c r="F42" s="40">
        <v>1</v>
      </c>
      <c r="G42" s="7">
        <f t="shared" si="0"/>
        <v>2.08</v>
      </c>
    </row>
    <row r="43" spans="1:7">
      <c r="A43" s="63"/>
      <c r="B43" s="64"/>
      <c r="C43" s="30" t="s">
        <v>43</v>
      </c>
      <c r="D43" s="31" t="s">
        <v>59</v>
      </c>
      <c r="E43" s="31">
        <v>0.5</v>
      </c>
      <c r="F43" s="40">
        <v>0.152</v>
      </c>
      <c r="G43" s="7">
        <f t="shared" si="0"/>
        <v>0.34799999999999998</v>
      </c>
    </row>
    <row r="44" spans="1:7">
      <c r="A44" s="63"/>
      <c r="B44" s="64"/>
      <c r="C44" s="30" t="s">
        <v>44</v>
      </c>
      <c r="D44" s="31" t="s">
        <v>59</v>
      </c>
      <c r="E44" s="31">
        <v>0.25</v>
      </c>
      <c r="F44" s="40">
        <v>0.252</v>
      </c>
      <c r="G44" s="7">
        <f t="shared" si="0"/>
        <v>-2.0000000000000018E-3</v>
      </c>
    </row>
    <row r="45" spans="1:7">
      <c r="A45" s="63"/>
      <c r="B45" s="64"/>
      <c r="C45" s="30" t="s">
        <v>19</v>
      </c>
      <c r="D45" s="31" t="s">
        <v>56</v>
      </c>
      <c r="E45" s="31">
        <v>1.5</v>
      </c>
      <c r="F45" s="34">
        <v>1</v>
      </c>
      <c r="G45" s="7">
        <f t="shared" si="0"/>
        <v>0.5</v>
      </c>
    </row>
    <row r="46" spans="1:7">
      <c r="A46" s="63"/>
      <c r="B46" s="64"/>
      <c r="C46" s="30" t="s">
        <v>45</v>
      </c>
      <c r="D46" s="31" t="s">
        <v>59</v>
      </c>
      <c r="E46" s="31">
        <v>0.2</v>
      </c>
      <c r="F46" s="34">
        <v>0.18</v>
      </c>
      <c r="G46" s="7">
        <f t="shared" si="0"/>
        <v>2.0000000000000018E-2</v>
      </c>
    </row>
    <row r="47" spans="1:7">
      <c r="A47" s="63"/>
      <c r="B47" s="64"/>
      <c r="C47" s="30" t="s">
        <v>46</v>
      </c>
      <c r="D47" s="31" t="s">
        <v>59</v>
      </c>
      <c r="E47" s="31">
        <v>0.5</v>
      </c>
      <c r="F47" s="34">
        <v>0.4</v>
      </c>
      <c r="G47" s="7">
        <f t="shared" si="0"/>
        <v>9.9999999999999978E-2</v>
      </c>
    </row>
    <row r="48" spans="1:7">
      <c r="A48" s="63"/>
      <c r="B48" s="64"/>
      <c r="C48" s="30" t="s">
        <v>47</v>
      </c>
      <c r="D48" s="31" t="s">
        <v>59</v>
      </c>
      <c r="E48" s="31">
        <v>1.82</v>
      </c>
      <c r="F48" s="34">
        <v>2.0019999999999998</v>
      </c>
      <c r="G48" s="7">
        <f t="shared" si="0"/>
        <v>-0.18199999999999972</v>
      </c>
    </row>
    <row r="49" spans="1:7">
      <c r="A49" s="63"/>
      <c r="B49" s="64"/>
      <c r="C49" s="30" t="s">
        <v>48</v>
      </c>
      <c r="D49" s="31" t="s">
        <v>59</v>
      </c>
      <c r="E49" s="31">
        <v>2</v>
      </c>
      <c r="F49" s="34">
        <v>0.15</v>
      </c>
      <c r="G49" s="7">
        <f t="shared" si="0"/>
        <v>1.85</v>
      </c>
    </row>
    <row r="50" spans="1:7">
      <c r="A50" s="63"/>
      <c r="B50" s="64"/>
      <c r="C50" s="30" t="s">
        <v>49</v>
      </c>
      <c r="D50" s="31" t="s">
        <v>59</v>
      </c>
      <c r="E50" s="31">
        <v>0.504</v>
      </c>
      <c r="F50" s="34">
        <v>0.34499999999999997</v>
      </c>
      <c r="G50" s="7">
        <f t="shared" si="0"/>
        <v>0.15900000000000003</v>
      </c>
    </row>
    <row r="51" spans="1:7">
      <c r="A51" s="63"/>
      <c r="B51" s="64"/>
      <c r="C51" s="30" t="s">
        <v>50</v>
      </c>
      <c r="D51" s="31" t="s">
        <v>59</v>
      </c>
      <c r="E51" s="31">
        <v>1</v>
      </c>
      <c r="F51" s="34">
        <v>0.4</v>
      </c>
      <c r="G51" s="7">
        <f t="shared" si="0"/>
        <v>0.6</v>
      </c>
    </row>
    <row r="52" spans="1:7">
      <c r="A52" s="63"/>
      <c r="B52" s="64"/>
      <c r="C52" s="30" t="s">
        <v>22</v>
      </c>
      <c r="D52" s="31" t="s">
        <v>59</v>
      </c>
      <c r="E52" s="31">
        <v>0.24299999999999999</v>
      </c>
      <c r="F52" s="34">
        <v>0.25</v>
      </c>
      <c r="G52" s="7">
        <f t="shared" si="0"/>
        <v>-7.0000000000000062E-3</v>
      </c>
    </row>
    <row r="53" spans="1:7">
      <c r="A53" s="63"/>
      <c r="B53" s="64"/>
      <c r="C53" s="30" t="s">
        <v>51</v>
      </c>
      <c r="D53" s="31" t="s">
        <v>59</v>
      </c>
      <c r="E53" s="31">
        <v>1.5</v>
      </c>
      <c r="F53" s="34">
        <v>0.4</v>
      </c>
      <c r="G53" s="7">
        <f t="shared" si="0"/>
        <v>1.1000000000000001</v>
      </c>
    </row>
    <row r="54" spans="1:7">
      <c r="A54" s="63"/>
      <c r="B54" s="64"/>
      <c r="C54" s="30" t="s">
        <v>52</v>
      </c>
      <c r="D54" s="31" t="s">
        <v>59</v>
      </c>
      <c r="E54" s="31">
        <v>0.8</v>
      </c>
      <c r="F54" s="34">
        <v>0.36</v>
      </c>
      <c r="G54" s="7">
        <f t="shared" si="0"/>
        <v>0.44000000000000006</v>
      </c>
    </row>
    <row r="55" spans="1:7">
      <c r="A55" s="63"/>
      <c r="B55" s="64"/>
      <c r="C55" s="30" t="s">
        <v>53</v>
      </c>
      <c r="D55" s="31" t="s">
        <v>59</v>
      </c>
      <c r="E55" s="31">
        <v>0.5</v>
      </c>
      <c r="F55" s="34">
        <v>0.1</v>
      </c>
      <c r="G55" s="7">
        <f t="shared" si="0"/>
        <v>0.4</v>
      </c>
    </row>
    <row r="56" spans="1:7">
      <c r="A56" s="63"/>
      <c r="B56" s="64"/>
      <c r="C56" s="41" t="s">
        <v>60</v>
      </c>
      <c r="D56" s="18" t="s">
        <v>57</v>
      </c>
      <c r="E56" s="7">
        <v>122</v>
      </c>
      <c r="F56" s="20">
        <v>105.902</v>
      </c>
      <c r="G56" s="7">
        <f t="shared" si="0"/>
        <v>16.097999999999999</v>
      </c>
    </row>
    <row r="57" spans="1:7">
      <c r="A57" s="63"/>
      <c r="B57" s="64"/>
      <c r="C57" s="41" t="s">
        <v>61</v>
      </c>
      <c r="D57" s="18" t="s">
        <v>57</v>
      </c>
      <c r="E57" s="25">
        <v>184</v>
      </c>
      <c r="F57" s="20">
        <v>156.6</v>
      </c>
      <c r="G57" s="7">
        <f t="shared" si="0"/>
        <v>27.400000000000006</v>
      </c>
    </row>
    <row r="58" spans="1:7">
      <c r="A58" s="63"/>
      <c r="B58" s="64"/>
      <c r="C58" s="42" t="s">
        <v>63</v>
      </c>
      <c r="D58" s="18" t="s">
        <v>57</v>
      </c>
      <c r="E58" s="7">
        <v>1280</v>
      </c>
      <c r="F58" s="20">
        <v>1070.3900000000001</v>
      </c>
      <c r="G58" s="27">
        <f>E58-F58</f>
        <v>209.6099999999999</v>
      </c>
    </row>
    <row r="59" spans="1:7">
      <c r="A59" s="63"/>
      <c r="B59" s="64"/>
      <c r="C59" s="41" t="s">
        <v>62</v>
      </c>
      <c r="D59" s="18" t="s">
        <v>57</v>
      </c>
      <c r="E59" s="26">
        <v>151</v>
      </c>
      <c r="F59" s="20">
        <v>134.01499999999999</v>
      </c>
      <c r="G59" s="27">
        <f>E59-F59</f>
        <v>16.985000000000014</v>
      </c>
    </row>
    <row r="60" spans="1:7">
      <c r="A60" s="63"/>
      <c r="B60" s="64"/>
      <c r="C60" s="41" t="s">
        <v>64</v>
      </c>
      <c r="D60" s="18" t="s">
        <v>55</v>
      </c>
      <c r="E60" s="25">
        <v>113</v>
      </c>
      <c r="F60" s="20">
        <v>75.942999999999998</v>
      </c>
      <c r="G60" s="7">
        <f t="shared" si="0"/>
        <v>37.057000000000002</v>
      </c>
    </row>
    <row r="61" spans="1:7">
      <c r="A61" s="63"/>
      <c r="B61" s="64"/>
      <c r="C61" s="41" t="s">
        <v>65</v>
      </c>
      <c r="D61" s="18" t="s">
        <v>59</v>
      </c>
      <c r="E61" s="25">
        <v>2</v>
      </c>
      <c r="F61" s="20">
        <v>3.9540000000000002</v>
      </c>
      <c r="G61" s="7">
        <f t="shared" si="0"/>
        <v>-1.9540000000000002</v>
      </c>
    </row>
    <row r="62" spans="1:7">
      <c r="A62" s="63"/>
      <c r="B62" s="64"/>
      <c r="C62" s="41" t="s">
        <v>66</v>
      </c>
      <c r="D62" s="18" t="s">
        <v>55</v>
      </c>
      <c r="E62" s="25">
        <v>20</v>
      </c>
      <c r="F62" s="20">
        <v>10.412000000000001</v>
      </c>
      <c r="G62" s="7">
        <f t="shared" si="0"/>
        <v>9.5879999999999992</v>
      </c>
    </row>
    <row r="63" spans="1:7">
      <c r="E63" s="7">
        <f>SUM(E20:E62)</f>
        <v>4966.5409999999993</v>
      </c>
      <c r="F63" s="7">
        <f t="shared" ref="F63:G63" si="1">SUM(F20:F62)</f>
        <v>4033.2929999999992</v>
      </c>
      <c r="G63" s="7">
        <f t="shared" si="1"/>
        <v>933.24800000000027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3"/>
  <sheetViews>
    <sheetView topLeftCell="A41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68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47">
        <v>310.7</v>
      </c>
      <c r="F20" s="48">
        <v>412.37700000000001</v>
      </c>
      <c r="G20" s="28">
        <f>E20-F20</f>
        <v>-101.67700000000002</v>
      </c>
    </row>
    <row r="21" spans="1:7">
      <c r="A21" s="63"/>
      <c r="B21" s="64"/>
      <c r="C21" s="33" t="s">
        <v>26</v>
      </c>
      <c r="D21" s="31" t="s">
        <v>55</v>
      </c>
      <c r="E21" s="47">
        <v>250</v>
      </c>
      <c r="F21" s="49">
        <v>91.311999999999998</v>
      </c>
      <c r="G21" s="28">
        <f t="shared" ref="G21:G62" si="0">E21-F21</f>
        <v>158.68799999999999</v>
      </c>
    </row>
    <row r="22" spans="1:7">
      <c r="A22" s="63"/>
      <c r="B22" s="64"/>
      <c r="C22" s="30" t="s">
        <v>27</v>
      </c>
      <c r="D22" s="31" t="s">
        <v>56</v>
      </c>
      <c r="E22" s="47">
        <v>22.952000000000002</v>
      </c>
      <c r="F22" s="50">
        <v>9.51</v>
      </c>
      <c r="G22" s="28">
        <f t="shared" si="0"/>
        <v>13.442000000000002</v>
      </c>
    </row>
    <row r="23" spans="1:7">
      <c r="A23" s="63"/>
      <c r="B23" s="64"/>
      <c r="C23" s="30" t="s">
        <v>18</v>
      </c>
      <c r="D23" s="31" t="s">
        <v>56</v>
      </c>
      <c r="E23" s="47">
        <v>8</v>
      </c>
      <c r="F23" s="50">
        <v>6</v>
      </c>
      <c r="G23" s="28">
        <f t="shared" si="0"/>
        <v>2</v>
      </c>
    </row>
    <row r="24" spans="1:7">
      <c r="A24" s="63"/>
      <c r="B24" s="64"/>
      <c r="C24" s="33" t="s">
        <v>28</v>
      </c>
      <c r="D24" s="31" t="s">
        <v>57</v>
      </c>
      <c r="E24" s="47">
        <v>1600</v>
      </c>
      <c r="F24" s="51">
        <v>1396.0650000000001</v>
      </c>
      <c r="G24" s="28">
        <f t="shared" si="0"/>
        <v>203.93499999999995</v>
      </c>
    </row>
    <row r="25" spans="1:7">
      <c r="A25" s="63"/>
      <c r="B25" s="64"/>
      <c r="C25" s="30" t="s">
        <v>23</v>
      </c>
      <c r="D25" s="31" t="s">
        <v>58</v>
      </c>
      <c r="E25" s="47">
        <v>163.80000000000001</v>
      </c>
      <c r="F25" s="51">
        <v>223.77799999999999</v>
      </c>
      <c r="G25" s="28">
        <f t="shared" si="0"/>
        <v>-59.97799999999998</v>
      </c>
    </row>
    <row r="26" spans="1:7">
      <c r="A26" s="63"/>
      <c r="B26" s="64"/>
      <c r="C26" s="30" t="s">
        <v>21</v>
      </c>
      <c r="D26" s="31" t="s">
        <v>59</v>
      </c>
      <c r="E26" s="47">
        <v>3.6</v>
      </c>
      <c r="F26" s="52">
        <v>0.43</v>
      </c>
      <c r="G26" s="28">
        <f t="shared" si="0"/>
        <v>3.17</v>
      </c>
    </row>
    <row r="27" spans="1:7">
      <c r="A27" s="63"/>
      <c r="B27" s="64"/>
      <c r="C27" s="30" t="s">
        <v>29</v>
      </c>
      <c r="D27" s="31" t="s">
        <v>59</v>
      </c>
      <c r="E27" s="47">
        <v>0.75</v>
      </c>
      <c r="F27" s="50">
        <v>0.5</v>
      </c>
      <c r="G27" s="28">
        <f t="shared" si="0"/>
        <v>0.25</v>
      </c>
    </row>
    <row r="28" spans="1:7">
      <c r="A28" s="63"/>
      <c r="B28" s="64"/>
      <c r="C28" s="30" t="s">
        <v>30</v>
      </c>
      <c r="D28" s="31" t="s">
        <v>56</v>
      </c>
      <c r="E28" s="47">
        <v>7</v>
      </c>
      <c r="F28" s="50">
        <v>2.87</v>
      </c>
      <c r="G28" s="28">
        <f t="shared" si="0"/>
        <v>4.13</v>
      </c>
    </row>
    <row r="29" spans="1:7">
      <c r="A29" s="63"/>
      <c r="B29" s="64"/>
      <c r="C29" s="33" t="s">
        <v>31</v>
      </c>
      <c r="D29" s="31" t="s">
        <v>56</v>
      </c>
      <c r="E29" s="47">
        <v>1.5</v>
      </c>
      <c r="F29" s="50">
        <v>0.96499999999999997</v>
      </c>
      <c r="G29" s="28">
        <f t="shared" si="0"/>
        <v>0.53500000000000003</v>
      </c>
    </row>
    <row r="30" spans="1:7">
      <c r="A30" s="63"/>
      <c r="B30" s="64"/>
      <c r="C30" s="30" t="s">
        <v>17</v>
      </c>
      <c r="D30" s="31" t="s">
        <v>56</v>
      </c>
      <c r="E30" s="47">
        <v>3.55</v>
      </c>
      <c r="F30" s="53">
        <v>3.5</v>
      </c>
      <c r="G30" s="28">
        <f t="shared" si="0"/>
        <v>4.9999999999999822E-2</v>
      </c>
    </row>
    <row r="31" spans="1:7">
      <c r="A31" s="63"/>
      <c r="B31" s="64"/>
      <c r="C31" s="30" t="s">
        <v>32</v>
      </c>
      <c r="D31" s="31" t="s">
        <v>59</v>
      </c>
      <c r="E31" s="47">
        <v>2.5</v>
      </c>
      <c r="F31" s="54">
        <v>1</v>
      </c>
      <c r="G31" s="28">
        <f t="shared" si="0"/>
        <v>1.5</v>
      </c>
    </row>
    <row r="32" spans="1:7">
      <c r="A32" s="63"/>
      <c r="B32" s="64"/>
      <c r="C32" s="30" t="s">
        <v>33</v>
      </c>
      <c r="D32" s="31" t="s">
        <v>59</v>
      </c>
      <c r="E32" s="47">
        <v>0.3</v>
      </c>
      <c r="F32" s="48">
        <v>0.99</v>
      </c>
      <c r="G32" s="28">
        <f t="shared" si="0"/>
        <v>-0.69</v>
      </c>
    </row>
    <row r="33" spans="1:7">
      <c r="A33" s="63"/>
      <c r="B33" s="64"/>
      <c r="C33" s="30" t="s">
        <v>34</v>
      </c>
      <c r="D33" s="31" t="s">
        <v>59</v>
      </c>
      <c r="E33" s="47">
        <v>0.35</v>
      </c>
      <c r="F33" s="48">
        <v>0</v>
      </c>
      <c r="G33" s="28">
        <f t="shared" si="0"/>
        <v>0.35</v>
      </c>
    </row>
    <row r="34" spans="1:7">
      <c r="A34" s="63"/>
      <c r="B34" s="64"/>
      <c r="C34" s="30" t="s">
        <v>35</v>
      </c>
      <c r="D34" s="31" t="s">
        <v>59</v>
      </c>
      <c r="E34" s="47">
        <v>11.2</v>
      </c>
      <c r="F34" s="53">
        <v>0.1</v>
      </c>
      <c r="G34" s="28">
        <f t="shared" si="0"/>
        <v>11.1</v>
      </c>
    </row>
    <row r="35" spans="1:7">
      <c r="A35" s="63"/>
      <c r="B35" s="64"/>
      <c r="C35" s="30" t="s">
        <v>36</v>
      </c>
      <c r="D35" s="31" t="s">
        <v>56</v>
      </c>
      <c r="E35" s="47">
        <v>9.6999999999999993</v>
      </c>
      <c r="F35" s="53">
        <v>0.9</v>
      </c>
      <c r="G35" s="28">
        <f t="shared" si="0"/>
        <v>8.7999999999999989</v>
      </c>
    </row>
    <row r="36" spans="1:7">
      <c r="A36" s="63"/>
      <c r="B36" s="64"/>
      <c r="C36" s="30" t="s">
        <v>37</v>
      </c>
      <c r="D36" s="31" t="s">
        <v>59</v>
      </c>
      <c r="E36" s="47">
        <v>0.4</v>
      </c>
      <c r="F36" s="48">
        <v>1.65</v>
      </c>
      <c r="G36" s="28">
        <f t="shared" si="0"/>
        <v>-1.25</v>
      </c>
    </row>
    <row r="37" spans="1:7">
      <c r="A37" s="63"/>
      <c r="B37" s="64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28">
        <f t="shared" si="0"/>
        <v>-5.1999999999999935E-2</v>
      </c>
    </row>
    <row r="38" spans="1:7">
      <c r="A38" s="63"/>
      <c r="B38" s="64"/>
      <c r="C38" s="30" t="s">
        <v>39</v>
      </c>
      <c r="D38" s="31" t="s">
        <v>59</v>
      </c>
      <c r="E38" s="47">
        <v>0.62</v>
      </c>
      <c r="F38" s="53">
        <v>0.21</v>
      </c>
      <c r="G38" s="28">
        <f t="shared" si="0"/>
        <v>0.41000000000000003</v>
      </c>
    </row>
    <row r="39" spans="1:7">
      <c r="A39" s="63"/>
      <c r="B39" s="64"/>
      <c r="C39" s="30" t="s">
        <v>40</v>
      </c>
      <c r="D39" s="31" t="s">
        <v>59</v>
      </c>
      <c r="E39" s="47">
        <v>0.45</v>
      </c>
      <c r="F39" s="48">
        <v>0.13500000000000001</v>
      </c>
      <c r="G39" s="28">
        <f t="shared" si="0"/>
        <v>0.315</v>
      </c>
    </row>
    <row r="40" spans="1:7">
      <c r="A40" s="63"/>
      <c r="B40" s="64"/>
      <c r="C40" s="30" t="s">
        <v>41</v>
      </c>
      <c r="D40" s="31" t="s">
        <v>56</v>
      </c>
      <c r="E40" s="47">
        <v>2</v>
      </c>
      <c r="F40" s="53">
        <v>2</v>
      </c>
      <c r="G40" s="28">
        <f t="shared" si="0"/>
        <v>0</v>
      </c>
    </row>
    <row r="41" spans="1:7">
      <c r="A41" s="63"/>
      <c r="B41" s="64"/>
      <c r="C41" s="30" t="s">
        <v>42</v>
      </c>
      <c r="D41" s="31" t="s">
        <v>54</v>
      </c>
      <c r="E41" s="47">
        <v>250</v>
      </c>
      <c r="F41" s="55">
        <v>275.45400000000001</v>
      </c>
      <c r="G41" s="28">
        <f t="shared" si="0"/>
        <v>-25.454000000000008</v>
      </c>
    </row>
    <row r="42" spans="1:7">
      <c r="A42" s="63"/>
      <c r="B42" s="64"/>
      <c r="C42" s="30" t="s">
        <v>20</v>
      </c>
      <c r="D42" s="31" t="s">
        <v>59</v>
      </c>
      <c r="E42" s="47">
        <v>3.5790000000000002</v>
      </c>
      <c r="F42" s="55">
        <v>0.69</v>
      </c>
      <c r="G42" s="28">
        <f t="shared" si="0"/>
        <v>2.8890000000000002</v>
      </c>
    </row>
    <row r="43" spans="1:7">
      <c r="A43" s="63"/>
      <c r="B43" s="64"/>
      <c r="C43" s="30" t="s">
        <v>43</v>
      </c>
      <c r="D43" s="31" t="s">
        <v>59</v>
      </c>
      <c r="E43" s="47">
        <v>0.45</v>
      </c>
      <c r="F43" s="55">
        <v>0.38400000000000001</v>
      </c>
      <c r="G43" s="28">
        <f t="shared" si="0"/>
        <v>6.6000000000000003E-2</v>
      </c>
    </row>
    <row r="44" spans="1:7">
      <c r="A44" s="63"/>
      <c r="B44" s="64"/>
      <c r="C44" s="30" t="s">
        <v>44</v>
      </c>
      <c r="D44" s="31" t="s">
        <v>59</v>
      </c>
      <c r="E44" s="47">
        <v>0.2</v>
      </c>
      <c r="F44" s="55">
        <v>0.17</v>
      </c>
      <c r="G44" s="28">
        <f t="shared" si="0"/>
        <v>0.03</v>
      </c>
    </row>
    <row r="45" spans="1:7">
      <c r="A45" s="63"/>
      <c r="B45" s="64"/>
      <c r="C45" s="30" t="s">
        <v>19</v>
      </c>
      <c r="D45" s="31" t="s">
        <v>56</v>
      </c>
      <c r="E45" s="47">
        <v>1.2</v>
      </c>
      <c r="F45" s="49">
        <v>1.32</v>
      </c>
      <c r="G45" s="28">
        <f t="shared" si="0"/>
        <v>-0.12000000000000011</v>
      </c>
    </row>
    <row r="46" spans="1:7">
      <c r="A46" s="63"/>
      <c r="B46" s="64"/>
      <c r="C46" s="30" t="s">
        <v>45</v>
      </c>
      <c r="D46" s="31" t="s">
        <v>59</v>
      </c>
      <c r="E46" s="47">
        <v>0.15</v>
      </c>
      <c r="F46" s="49">
        <v>0.16500000000000001</v>
      </c>
      <c r="G46" s="28">
        <f t="shared" si="0"/>
        <v>-1.5000000000000013E-2</v>
      </c>
    </row>
    <row r="47" spans="1:7">
      <c r="A47" s="63"/>
      <c r="B47" s="64"/>
      <c r="C47" s="30" t="s">
        <v>46</v>
      </c>
      <c r="D47" s="31" t="s">
        <v>59</v>
      </c>
      <c r="E47" s="47">
        <v>0.4</v>
      </c>
      <c r="F47" s="49">
        <v>0.28999999999999998</v>
      </c>
      <c r="G47" s="28">
        <f t="shared" si="0"/>
        <v>0.11000000000000004</v>
      </c>
    </row>
    <row r="48" spans="1:7">
      <c r="A48" s="63"/>
      <c r="B48" s="64"/>
      <c r="C48" s="30" t="s">
        <v>47</v>
      </c>
      <c r="D48" s="31" t="s">
        <v>59</v>
      </c>
      <c r="E48" s="47">
        <v>2.0150000000000001</v>
      </c>
      <c r="F48" s="49">
        <v>2.2000000000000002</v>
      </c>
      <c r="G48" s="28">
        <f t="shared" si="0"/>
        <v>-0.18500000000000005</v>
      </c>
    </row>
    <row r="49" spans="1:7">
      <c r="A49" s="63"/>
      <c r="B49" s="64"/>
      <c r="C49" s="30" t="s">
        <v>48</v>
      </c>
      <c r="D49" s="31" t="s">
        <v>59</v>
      </c>
      <c r="E49" s="47">
        <v>2</v>
      </c>
      <c r="F49" s="49">
        <v>0</v>
      </c>
      <c r="G49" s="28">
        <f t="shared" si="0"/>
        <v>2</v>
      </c>
    </row>
    <row r="50" spans="1:7">
      <c r="A50" s="63"/>
      <c r="B50" s="64"/>
      <c r="C50" s="30" t="s">
        <v>49</v>
      </c>
      <c r="D50" s="31" t="s">
        <v>59</v>
      </c>
      <c r="E50" s="47">
        <v>0.55800000000000005</v>
      </c>
      <c r="F50" s="49">
        <v>0.4</v>
      </c>
      <c r="G50" s="28">
        <f t="shared" si="0"/>
        <v>0.15800000000000003</v>
      </c>
    </row>
    <row r="51" spans="1:7">
      <c r="A51" s="63"/>
      <c r="B51" s="64"/>
      <c r="C51" s="30" t="s">
        <v>50</v>
      </c>
      <c r="D51" s="31" t="s">
        <v>59</v>
      </c>
      <c r="E51" s="47">
        <v>1</v>
      </c>
      <c r="F51" s="49">
        <v>0.31</v>
      </c>
      <c r="G51" s="28">
        <f t="shared" si="0"/>
        <v>0.69</v>
      </c>
    </row>
    <row r="52" spans="1:7">
      <c r="A52" s="63"/>
      <c r="B52" s="64"/>
      <c r="C52" s="30" t="s">
        <v>22</v>
      </c>
      <c r="D52" s="31" t="s">
        <v>59</v>
      </c>
      <c r="E52" s="47">
        <v>0.24299999999999999</v>
      </c>
      <c r="F52" s="49">
        <v>0.21</v>
      </c>
      <c r="G52" s="28">
        <f t="shared" si="0"/>
        <v>3.3000000000000002E-2</v>
      </c>
    </row>
    <row r="53" spans="1:7">
      <c r="A53" s="63"/>
      <c r="B53" s="64"/>
      <c r="C53" s="30" t="s">
        <v>51</v>
      </c>
      <c r="D53" s="31" t="s">
        <v>59</v>
      </c>
      <c r="E53" s="47">
        <v>1.2</v>
      </c>
      <c r="F53" s="49">
        <v>0.37</v>
      </c>
      <c r="G53" s="28">
        <f t="shared" si="0"/>
        <v>0.83</v>
      </c>
    </row>
    <row r="54" spans="1:7">
      <c r="A54" s="63"/>
      <c r="B54" s="64"/>
      <c r="C54" s="30" t="s">
        <v>52</v>
      </c>
      <c r="D54" s="31" t="s">
        <v>59</v>
      </c>
      <c r="E54" s="47">
        <v>0.6</v>
      </c>
      <c r="F54" s="49">
        <v>0.375</v>
      </c>
      <c r="G54" s="28">
        <f t="shared" si="0"/>
        <v>0.22499999999999998</v>
      </c>
    </row>
    <row r="55" spans="1:7">
      <c r="A55" s="63"/>
      <c r="B55" s="64"/>
      <c r="C55" s="30" t="s">
        <v>53</v>
      </c>
      <c r="D55" s="31" t="s">
        <v>59</v>
      </c>
      <c r="E55" s="47">
        <v>0.5</v>
      </c>
      <c r="F55" s="49">
        <v>0.1</v>
      </c>
      <c r="G55" s="28">
        <f t="shared" si="0"/>
        <v>0.4</v>
      </c>
    </row>
    <row r="56" spans="1:7">
      <c r="A56" s="63"/>
      <c r="B56" s="64"/>
      <c r="C56" s="41" t="s">
        <v>60</v>
      </c>
      <c r="D56" s="18" t="s">
        <v>57</v>
      </c>
      <c r="E56" s="28">
        <v>104</v>
      </c>
      <c r="F56" s="56">
        <v>104.622</v>
      </c>
      <c r="G56" s="28">
        <f t="shared" si="0"/>
        <v>-0.62199999999999989</v>
      </c>
    </row>
    <row r="57" spans="1:7">
      <c r="A57" s="63"/>
      <c r="B57" s="64"/>
      <c r="C57" s="41" t="s">
        <v>61</v>
      </c>
      <c r="D57" s="18" t="s">
        <v>57</v>
      </c>
      <c r="E57" s="25">
        <v>151</v>
      </c>
      <c r="F57" s="56">
        <v>151.10400000000001</v>
      </c>
      <c r="G57" s="28">
        <f t="shared" si="0"/>
        <v>-0.10400000000001342</v>
      </c>
    </row>
    <row r="58" spans="1:7">
      <c r="A58" s="63"/>
      <c r="B58" s="64"/>
      <c r="C58" s="42" t="s">
        <v>63</v>
      </c>
      <c r="D58" s="18" t="s">
        <v>57</v>
      </c>
      <c r="E58" s="28">
        <v>1167</v>
      </c>
      <c r="F58" s="56">
        <v>892.87099999999998</v>
      </c>
      <c r="G58" s="27">
        <f>E58-F58</f>
        <v>274.12900000000002</v>
      </c>
    </row>
    <row r="59" spans="1:7">
      <c r="A59" s="63"/>
      <c r="B59" s="64"/>
      <c r="C59" s="41" t="s">
        <v>62</v>
      </c>
      <c r="D59" s="18" t="s">
        <v>57</v>
      </c>
      <c r="E59" s="26">
        <v>151</v>
      </c>
      <c r="F59" s="56">
        <v>126.822</v>
      </c>
      <c r="G59" s="27">
        <f>E59-F59</f>
        <v>24.177999999999997</v>
      </c>
    </row>
    <row r="60" spans="1:7">
      <c r="A60" s="63"/>
      <c r="B60" s="64"/>
      <c r="C60" s="41" t="s">
        <v>64</v>
      </c>
      <c r="D60" s="18" t="s">
        <v>55</v>
      </c>
      <c r="E60" s="25">
        <v>98</v>
      </c>
      <c r="F60" s="56">
        <v>72.852000000000004</v>
      </c>
      <c r="G60" s="28">
        <f t="shared" si="0"/>
        <v>25.147999999999996</v>
      </c>
    </row>
    <row r="61" spans="1:7">
      <c r="A61" s="63"/>
      <c r="B61" s="64"/>
      <c r="C61" s="41" t="s">
        <v>65</v>
      </c>
      <c r="D61" s="18" t="s">
        <v>59</v>
      </c>
      <c r="E61" s="25">
        <v>1</v>
      </c>
      <c r="F61" s="56">
        <v>1.1359999999999999</v>
      </c>
      <c r="G61" s="28">
        <f t="shared" si="0"/>
        <v>-0.1359999999999999</v>
      </c>
    </row>
    <row r="62" spans="1:7">
      <c r="A62" s="63"/>
      <c r="B62" s="64"/>
      <c r="C62" s="41" t="s">
        <v>66</v>
      </c>
      <c r="D62" s="18" t="s">
        <v>55</v>
      </c>
      <c r="E62" s="25">
        <v>16</v>
      </c>
      <c r="F62" s="56">
        <v>8.968</v>
      </c>
      <c r="G62" s="28">
        <f t="shared" si="0"/>
        <v>7.032</v>
      </c>
    </row>
    <row r="63" spans="1:7">
      <c r="E63" s="28">
        <f>SUM(E20:E62)</f>
        <v>4351.9939999999988</v>
      </c>
      <c r="F63" s="28">
        <f t="shared" ref="F63:G63" si="1">SUM(F20:F62)</f>
        <v>3795.6839999999997</v>
      </c>
      <c r="G63" s="28">
        <f t="shared" si="1"/>
        <v>556.31000000000006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3"/>
  <sheetViews>
    <sheetView topLeftCell="A38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69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47">
        <v>160.19999999999999</v>
      </c>
      <c r="F20" s="48">
        <v>313.95600000000002</v>
      </c>
      <c r="G20" s="28">
        <f>E20-F20</f>
        <v>-153.75600000000003</v>
      </c>
    </row>
    <row r="21" spans="1:7">
      <c r="A21" s="63"/>
      <c r="B21" s="64"/>
      <c r="C21" s="33" t="s">
        <v>26</v>
      </c>
      <c r="D21" s="31" t="s">
        <v>55</v>
      </c>
      <c r="E21" s="47">
        <v>250</v>
      </c>
      <c r="F21" s="49">
        <v>61.45</v>
      </c>
      <c r="G21" s="28">
        <f t="shared" ref="G21:G50" si="0">E21-F21</f>
        <v>188.55</v>
      </c>
    </row>
    <row r="22" spans="1:7">
      <c r="A22" s="63"/>
      <c r="B22" s="64"/>
      <c r="C22" s="30" t="s">
        <v>27</v>
      </c>
      <c r="D22" s="31" t="s">
        <v>56</v>
      </c>
      <c r="E22" s="47">
        <v>11.476000000000001</v>
      </c>
      <c r="F22" s="50">
        <v>1</v>
      </c>
      <c r="G22" s="28">
        <f t="shared" si="0"/>
        <v>10.476000000000001</v>
      </c>
    </row>
    <row r="23" spans="1:7">
      <c r="A23" s="63"/>
      <c r="B23" s="64"/>
      <c r="C23" s="30" t="s">
        <v>18</v>
      </c>
      <c r="D23" s="31" t="s">
        <v>56</v>
      </c>
      <c r="E23" s="47">
        <v>5</v>
      </c>
      <c r="F23" s="50">
        <v>4</v>
      </c>
      <c r="G23" s="28">
        <f t="shared" si="0"/>
        <v>1</v>
      </c>
    </row>
    <row r="24" spans="1:7">
      <c r="A24" s="63"/>
      <c r="B24" s="64"/>
      <c r="C24" s="33" t="s">
        <v>28</v>
      </c>
      <c r="D24" s="31" t="s">
        <v>57</v>
      </c>
      <c r="E24" s="47">
        <v>1100</v>
      </c>
      <c r="F24" s="51">
        <v>1250.598</v>
      </c>
      <c r="G24" s="28">
        <f t="shared" si="0"/>
        <v>-150.59799999999996</v>
      </c>
    </row>
    <row r="25" spans="1:7">
      <c r="A25" s="63"/>
      <c r="B25" s="64"/>
      <c r="C25" s="30" t="s">
        <v>23</v>
      </c>
      <c r="D25" s="31" t="s">
        <v>58</v>
      </c>
      <c r="E25" s="47">
        <v>143.30000000000001</v>
      </c>
      <c r="F25" s="51">
        <v>177.97800000000001</v>
      </c>
      <c r="G25" s="28">
        <f t="shared" si="0"/>
        <v>-34.677999999999997</v>
      </c>
    </row>
    <row r="26" spans="1:7">
      <c r="A26" s="63"/>
      <c r="B26" s="64"/>
      <c r="C26" s="30" t="s">
        <v>21</v>
      </c>
      <c r="D26" s="31" t="s">
        <v>59</v>
      </c>
      <c r="E26" s="47">
        <v>1.9</v>
      </c>
      <c r="F26" s="52">
        <v>0.7</v>
      </c>
      <c r="G26" s="28">
        <f t="shared" si="0"/>
        <v>1.2</v>
      </c>
    </row>
    <row r="27" spans="1:7">
      <c r="A27" s="63"/>
      <c r="B27" s="64"/>
      <c r="C27" s="30" t="s">
        <v>29</v>
      </c>
      <c r="D27" s="31" t="s">
        <v>59</v>
      </c>
      <c r="E27" s="47">
        <v>0.66</v>
      </c>
      <c r="F27" s="50">
        <v>0.3</v>
      </c>
      <c r="G27" s="28">
        <f t="shared" si="0"/>
        <v>0.36000000000000004</v>
      </c>
    </row>
    <row r="28" spans="1:7">
      <c r="A28" s="63"/>
      <c r="B28" s="64"/>
      <c r="C28" s="30" t="s">
        <v>30</v>
      </c>
      <c r="D28" s="31" t="s">
        <v>56</v>
      </c>
      <c r="E28" s="47">
        <v>4</v>
      </c>
      <c r="F28" s="50">
        <v>2.54</v>
      </c>
      <c r="G28" s="28">
        <f t="shared" si="0"/>
        <v>1.46</v>
      </c>
    </row>
    <row r="29" spans="1:7">
      <c r="A29" s="63"/>
      <c r="B29" s="64"/>
      <c r="C29" s="33" t="s">
        <v>31</v>
      </c>
      <c r="D29" s="31" t="s">
        <v>56</v>
      </c>
      <c r="E29" s="47">
        <v>1</v>
      </c>
      <c r="F29" s="50">
        <v>0.99</v>
      </c>
      <c r="G29" s="28">
        <f t="shared" si="0"/>
        <v>1.0000000000000009E-2</v>
      </c>
    </row>
    <row r="30" spans="1:7">
      <c r="A30" s="63"/>
      <c r="B30" s="64"/>
      <c r="C30" s="30" t="s">
        <v>17</v>
      </c>
      <c r="D30" s="31" t="s">
        <v>56</v>
      </c>
      <c r="E30" s="47">
        <v>2.4</v>
      </c>
      <c r="F30" s="53">
        <v>2.2000000000000002</v>
      </c>
      <c r="G30" s="28">
        <f t="shared" si="0"/>
        <v>0.19999999999999973</v>
      </c>
    </row>
    <row r="31" spans="1:7">
      <c r="A31" s="63"/>
      <c r="B31" s="64"/>
      <c r="C31" s="30" t="s">
        <v>32</v>
      </c>
      <c r="D31" s="31" t="s">
        <v>59</v>
      </c>
      <c r="E31" s="47">
        <v>1.5</v>
      </c>
      <c r="F31" s="54">
        <v>0.3</v>
      </c>
      <c r="G31" s="28">
        <f t="shared" si="0"/>
        <v>1.2</v>
      </c>
    </row>
    <row r="32" spans="1:7">
      <c r="A32" s="63"/>
      <c r="B32" s="64"/>
      <c r="C32" s="30" t="s">
        <v>33</v>
      </c>
      <c r="D32" s="31" t="s">
        <v>59</v>
      </c>
      <c r="E32" s="47">
        <v>0.2</v>
      </c>
      <c r="F32" s="48">
        <v>0.88</v>
      </c>
      <c r="G32" s="28">
        <f t="shared" si="0"/>
        <v>-0.67999999999999994</v>
      </c>
    </row>
    <row r="33" spans="1:7">
      <c r="A33" s="63"/>
      <c r="B33" s="64"/>
      <c r="C33" s="30" t="s">
        <v>34</v>
      </c>
      <c r="D33" s="31" t="s">
        <v>59</v>
      </c>
      <c r="E33" s="47">
        <v>0.2</v>
      </c>
      <c r="F33" s="53">
        <v>0</v>
      </c>
      <c r="G33" s="28">
        <f t="shared" si="0"/>
        <v>0.2</v>
      </c>
    </row>
    <row r="34" spans="1:7">
      <c r="A34" s="63"/>
      <c r="B34" s="64"/>
      <c r="C34" s="30" t="s">
        <v>35</v>
      </c>
      <c r="D34" s="31" t="s">
        <v>59</v>
      </c>
      <c r="E34" s="47">
        <v>0.63</v>
      </c>
      <c r="F34" s="48">
        <v>0</v>
      </c>
      <c r="G34" s="28">
        <f t="shared" si="0"/>
        <v>0.63</v>
      </c>
    </row>
    <row r="35" spans="1:7">
      <c r="A35" s="63"/>
      <c r="B35" s="64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63"/>
      <c r="B36" s="64"/>
      <c r="C36" s="30" t="s">
        <v>37</v>
      </c>
      <c r="D36" s="31" t="s">
        <v>59</v>
      </c>
      <c r="E36" s="47">
        <v>0.2</v>
      </c>
      <c r="F36" s="53">
        <v>1.1000000000000001</v>
      </c>
      <c r="G36" s="28">
        <f t="shared" si="0"/>
        <v>-0.90000000000000013</v>
      </c>
    </row>
    <row r="37" spans="1:7">
      <c r="A37" s="63"/>
      <c r="B37" s="64"/>
      <c r="C37" s="30" t="s">
        <v>38</v>
      </c>
      <c r="D37" s="31" t="s">
        <v>59</v>
      </c>
      <c r="E37" s="47">
        <v>0.48</v>
      </c>
      <c r="F37" s="48">
        <v>0.52800000000000002</v>
      </c>
      <c r="G37" s="28">
        <f t="shared" si="0"/>
        <v>-4.8000000000000043E-2</v>
      </c>
    </row>
    <row r="38" spans="1:7">
      <c r="A38" s="63"/>
      <c r="B38" s="64"/>
      <c r="C38" s="30" t="s">
        <v>39</v>
      </c>
      <c r="D38" s="31" t="s">
        <v>59</v>
      </c>
      <c r="E38" s="47">
        <v>0.54</v>
      </c>
      <c r="F38" s="53">
        <v>0.09</v>
      </c>
      <c r="G38" s="28">
        <f t="shared" si="0"/>
        <v>0.45000000000000007</v>
      </c>
    </row>
    <row r="39" spans="1:7">
      <c r="A39" s="63"/>
      <c r="B39" s="64"/>
      <c r="C39" s="30" t="s">
        <v>40</v>
      </c>
      <c r="D39" s="31" t="s">
        <v>59</v>
      </c>
      <c r="E39" s="47">
        <v>0.22</v>
      </c>
      <c r="F39" s="55">
        <v>0.03</v>
      </c>
      <c r="G39" s="28">
        <f t="shared" si="0"/>
        <v>0.19</v>
      </c>
    </row>
    <row r="40" spans="1:7">
      <c r="A40" s="63"/>
      <c r="B40" s="64"/>
      <c r="C40" s="30" t="s">
        <v>41</v>
      </c>
      <c r="D40" s="31" t="s">
        <v>56</v>
      </c>
      <c r="E40" s="47">
        <v>1.4</v>
      </c>
      <c r="F40" s="55">
        <v>1.2</v>
      </c>
      <c r="G40" s="28">
        <f t="shared" si="0"/>
        <v>0.19999999999999996</v>
      </c>
    </row>
    <row r="41" spans="1:7">
      <c r="A41" s="63"/>
      <c r="B41" s="64"/>
      <c r="C41" s="30" t="s">
        <v>42</v>
      </c>
      <c r="D41" s="31" t="s">
        <v>54</v>
      </c>
      <c r="E41" s="47">
        <v>250</v>
      </c>
      <c r="F41" s="55">
        <v>271.14</v>
      </c>
      <c r="G41" s="28">
        <f t="shared" si="0"/>
        <v>-21.139999999999986</v>
      </c>
    </row>
    <row r="42" spans="1:7">
      <c r="A42" s="63"/>
      <c r="B42" s="64"/>
      <c r="C42" s="30" t="s">
        <v>20</v>
      </c>
      <c r="D42" s="31" t="s">
        <v>59</v>
      </c>
      <c r="E42" s="47">
        <v>2.68</v>
      </c>
      <c r="F42" s="49">
        <v>0.55000000000000004</v>
      </c>
      <c r="G42" s="28">
        <f t="shared" si="0"/>
        <v>2.13</v>
      </c>
    </row>
    <row r="43" spans="1:7">
      <c r="A43" s="63"/>
      <c r="B43" s="64"/>
      <c r="C43" s="30" t="s">
        <v>43</v>
      </c>
      <c r="D43" s="31" t="s">
        <v>59</v>
      </c>
      <c r="E43" s="47">
        <v>0.22</v>
      </c>
      <c r="F43" s="49">
        <v>0</v>
      </c>
      <c r="G43" s="28">
        <f t="shared" si="0"/>
        <v>0.22</v>
      </c>
    </row>
    <row r="44" spans="1:7">
      <c r="A44" s="63"/>
      <c r="B44" s="64"/>
      <c r="C44" s="30" t="s">
        <v>44</v>
      </c>
      <c r="D44" s="31" t="s">
        <v>59</v>
      </c>
      <c r="E44" s="47">
        <v>0.2</v>
      </c>
      <c r="F44" s="49">
        <v>0.12</v>
      </c>
      <c r="G44" s="28">
        <f t="shared" si="0"/>
        <v>8.0000000000000016E-2</v>
      </c>
    </row>
    <row r="45" spans="1:7">
      <c r="A45" s="63"/>
      <c r="B45" s="64"/>
      <c r="C45" s="30" t="s">
        <v>19</v>
      </c>
      <c r="D45" s="31" t="s">
        <v>56</v>
      </c>
      <c r="E45" s="47">
        <v>1.1000000000000001</v>
      </c>
      <c r="F45" s="49">
        <v>2.4500000000000002</v>
      </c>
      <c r="G45" s="28">
        <f t="shared" si="0"/>
        <v>-1.35</v>
      </c>
    </row>
    <row r="46" spans="1:7">
      <c r="A46" s="63"/>
      <c r="B46" s="64"/>
      <c r="C46" s="30" t="s">
        <v>45</v>
      </c>
      <c r="D46" s="31" t="s">
        <v>59</v>
      </c>
      <c r="E46" s="47">
        <v>0.12</v>
      </c>
      <c r="F46" s="49">
        <v>0</v>
      </c>
      <c r="G46" s="28">
        <f t="shared" si="0"/>
        <v>0.12</v>
      </c>
    </row>
    <row r="47" spans="1:7">
      <c r="A47" s="63"/>
      <c r="B47" s="64"/>
      <c r="C47" s="30" t="s">
        <v>46</v>
      </c>
      <c r="D47" s="31" t="s">
        <v>59</v>
      </c>
      <c r="E47" s="47">
        <v>0.2</v>
      </c>
      <c r="F47" s="49">
        <v>0.14000000000000001</v>
      </c>
      <c r="G47" s="28">
        <f t="shared" si="0"/>
        <v>0.06</v>
      </c>
    </row>
    <row r="48" spans="1:7">
      <c r="A48" s="63"/>
      <c r="B48" s="64"/>
      <c r="C48" s="30" t="s">
        <v>47</v>
      </c>
      <c r="D48" s="31" t="s">
        <v>59</v>
      </c>
      <c r="E48" s="47">
        <v>1.8</v>
      </c>
      <c r="F48" s="49">
        <v>0.9</v>
      </c>
      <c r="G48" s="28">
        <f t="shared" si="0"/>
        <v>0.9</v>
      </c>
    </row>
    <row r="49" spans="1:7">
      <c r="A49" s="63"/>
      <c r="B49" s="64"/>
      <c r="C49" s="30" t="s">
        <v>48</v>
      </c>
      <c r="D49" s="31" t="s">
        <v>59</v>
      </c>
      <c r="E49" s="47">
        <v>1.2</v>
      </c>
      <c r="F49" s="49">
        <v>0</v>
      </c>
      <c r="G49" s="28">
        <f t="shared" si="0"/>
        <v>1.2</v>
      </c>
    </row>
    <row r="50" spans="1:7">
      <c r="A50" s="63"/>
      <c r="B50" s="64"/>
      <c r="C50" s="30" t="s">
        <v>49</v>
      </c>
      <c r="D50" s="31" t="s">
        <v>59</v>
      </c>
      <c r="E50" s="47">
        <v>0.48</v>
      </c>
      <c r="F50" s="49">
        <v>0.19500000000000001</v>
      </c>
      <c r="G50" s="28">
        <f t="shared" si="0"/>
        <v>0.28499999999999998</v>
      </c>
    </row>
    <row r="51" spans="1:7">
      <c r="A51" s="63"/>
      <c r="B51" s="64"/>
      <c r="C51" s="30" t="s">
        <v>50</v>
      </c>
      <c r="D51" s="31" t="s">
        <v>59</v>
      </c>
      <c r="E51" s="47">
        <v>0.8</v>
      </c>
      <c r="F51" s="49">
        <v>0.15</v>
      </c>
      <c r="G51" s="28">
        <f>E51-F56</f>
        <v>-78.868000000000009</v>
      </c>
    </row>
    <row r="52" spans="1:7">
      <c r="A52" s="63"/>
      <c r="B52" s="64"/>
      <c r="C52" s="30" t="s">
        <v>22</v>
      </c>
      <c r="D52" s="31" t="s">
        <v>59</v>
      </c>
      <c r="E52" s="47">
        <v>0.122</v>
      </c>
      <c r="F52" s="49">
        <v>0.09</v>
      </c>
      <c r="G52" s="28">
        <f>E52-F57</f>
        <v>-124.44499999999999</v>
      </c>
    </row>
    <row r="53" spans="1:7">
      <c r="A53" s="63"/>
      <c r="B53" s="64"/>
      <c r="C53" s="30" t="s">
        <v>51</v>
      </c>
      <c r="D53" s="31" t="s">
        <v>59</v>
      </c>
      <c r="E53" s="47">
        <v>0.9</v>
      </c>
      <c r="F53" s="49">
        <v>0.25</v>
      </c>
      <c r="G53" s="28">
        <f>E53-F58</f>
        <v>-712.63599999999997</v>
      </c>
    </row>
    <row r="54" spans="1:7">
      <c r="A54" s="63"/>
      <c r="B54" s="64"/>
      <c r="C54" s="30" t="s">
        <v>52</v>
      </c>
      <c r="D54" s="31" t="s">
        <v>59</v>
      </c>
      <c r="E54" s="47">
        <v>0.5</v>
      </c>
      <c r="F54" s="49">
        <v>0.15</v>
      </c>
      <c r="G54" s="28">
        <f>E54-F59</f>
        <v>-108.729</v>
      </c>
    </row>
    <row r="55" spans="1:7">
      <c r="A55" s="63"/>
      <c r="B55" s="64"/>
      <c r="C55" s="30" t="s">
        <v>53</v>
      </c>
      <c r="D55" s="31" t="s">
        <v>59</v>
      </c>
      <c r="E55" s="47">
        <v>0.4</v>
      </c>
      <c r="F55" s="49">
        <v>0.1</v>
      </c>
      <c r="G55" s="28">
        <f>E55-F60</f>
        <v>-58.747</v>
      </c>
    </row>
    <row r="56" spans="1:7">
      <c r="A56" s="63"/>
      <c r="B56" s="64"/>
      <c r="C56" s="41" t="s">
        <v>60</v>
      </c>
      <c r="D56" s="18" t="s">
        <v>57</v>
      </c>
      <c r="E56" s="28">
        <v>87</v>
      </c>
      <c r="F56" s="56">
        <v>79.668000000000006</v>
      </c>
      <c r="G56" s="27">
        <f>E56-F56</f>
        <v>7.3319999999999936</v>
      </c>
    </row>
    <row r="57" spans="1:7">
      <c r="A57" s="63"/>
      <c r="B57" s="64"/>
      <c r="C57" s="41" t="s">
        <v>61</v>
      </c>
      <c r="D57" s="18" t="s">
        <v>57</v>
      </c>
      <c r="E57" s="25">
        <v>109</v>
      </c>
      <c r="F57" s="56">
        <v>124.56699999999999</v>
      </c>
      <c r="G57" s="27">
        <f>E57-F57</f>
        <v>-15.566999999999993</v>
      </c>
    </row>
    <row r="58" spans="1:7">
      <c r="A58" s="63"/>
      <c r="B58" s="64"/>
      <c r="C58" s="42" t="s">
        <v>63</v>
      </c>
      <c r="D58" s="18" t="s">
        <v>57</v>
      </c>
      <c r="E58" s="28">
        <v>715</v>
      </c>
      <c r="F58" s="56">
        <v>713.53599999999994</v>
      </c>
      <c r="G58" s="27">
        <f>E58-F58</f>
        <v>1.4640000000000555</v>
      </c>
    </row>
    <row r="59" spans="1:7">
      <c r="A59" s="63"/>
      <c r="B59" s="64"/>
      <c r="C59" s="41" t="s">
        <v>62</v>
      </c>
      <c r="D59" s="18" t="s">
        <v>57</v>
      </c>
      <c r="E59" s="26">
        <v>122</v>
      </c>
      <c r="F59" s="56">
        <v>109.229</v>
      </c>
      <c r="G59" s="27">
        <f t="shared" ref="G59:G62" si="1">E59-F59</f>
        <v>12.771000000000001</v>
      </c>
    </row>
    <row r="60" spans="1:7">
      <c r="A60" s="63"/>
      <c r="B60" s="64"/>
      <c r="C60" s="41" t="s">
        <v>64</v>
      </c>
      <c r="D60" s="18" t="s">
        <v>55</v>
      </c>
      <c r="E60" s="25">
        <v>75</v>
      </c>
      <c r="F60" s="56">
        <v>59.146999999999998</v>
      </c>
      <c r="G60" s="27">
        <f t="shared" si="1"/>
        <v>15.853000000000002</v>
      </c>
    </row>
    <row r="61" spans="1:7">
      <c r="A61" s="63"/>
      <c r="B61" s="64"/>
      <c r="C61" s="41" t="s">
        <v>65</v>
      </c>
      <c r="D61" s="18" t="s">
        <v>59</v>
      </c>
      <c r="E61" s="25">
        <v>0.5</v>
      </c>
      <c r="F61" s="56">
        <v>3.0550000000000002</v>
      </c>
      <c r="G61" s="27">
        <f t="shared" si="1"/>
        <v>-2.5550000000000002</v>
      </c>
    </row>
    <row r="62" spans="1:7">
      <c r="A62" s="63"/>
      <c r="B62" s="64"/>
      <c r="C62" s="41" t="s">
        <v>66</v>
      </c>
      <c r="D62" s="18" t="s">
        <v>55</v>
      </c>
      <c r="E62" s="25">
        <v>10</v>
      </c>
      <c r="F62" s="56">
        <v>0.28299999999999997</v>
      </c>
      <c r="G62" s="27">
        <f t="shared" si="1"/>
        <v>9.7170000000000005</v>
      </c>
    </row>
    <row r="63" spans="1:7">
      <c r="E63" s="28">
        <f>SUM(E20:E62)</f>
        <v>3064.8280000000004</v>
      </c>
      <c r="F63" s="28">
        <f>SUM(F20:F62)</f>
        <v>3185.89</v>
      </c>
      <c r="G63" s="28">
        <f t="shared" ref="G63" si="2">SUM(G20:G62)</f>
        <v>-1206.4690000000001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63"/>
  <sheetViews>
    <sheetView topLeftCell="A29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70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47">
        <v>142.19900000000001</v>
      </c>
      <c r="F20" s="48">
        <v>143.99</v>
      </c>
      <c r="G20" s="28">
        <f>E20-F20</f>
        <v>-1.7909999999999968</v>
      </c>
    </row>
    <row r="21" spans="1:7">
      <c r="A21" s="63"/>
      <c r="B21" s="64"/>
      <c r="C21" s="33" t="s">
        <v>26</v>
      </c>
      <c r="D21" s="31" t="s">
        <v>55</v>
      </c>
      <c r="E21" s="47">
        <v>250</v>
      </c>
      <c r="F21" s="49">
        <v>4.4950000000000001</v>
      </c>
      <c r="G21" s="28">
        <f t="shared" ref="G21:G62" si="0">E21-F21</f>
        <v>245.505</v>
      </c>
    </row>
    <row r="22" spans="1:7">
      <c r="A22" s="63"/>
      <c r="B22" s="64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63"/>
      <c r="B23" s="64"/>
      <c r="C23" s="30" t="s">
        <v>18</v>
      </c>
      <c r="D23" s="31" t="s">
        <v>56</v>
      </c>
      <c r="E23" s="47">
        <v>2</v>
      </c>
      <c r="F23" s="50">
        <v>2</v>
      </c>
      <c r="G23" s="28">
        <f t="shared" si="0"/>
        <v>0</v>
      </c>
    </row>
    <row r="24" spans="1:7">
      <c r="A24" s="63"/>
      <c r="B24" s="64"/>
      <c r="C24" s="33" t="s">
        <v>28</v>
      </c>
      <c r="D24" s="31" t="s">
        <v>57</v>
      </c>
      <c r="E24" s="47">
        <v>800</v>
      </c>
      <c r="F24" s="51">
        <v>438.94900000000001</v>
      </c>
      <c r="G24" s="28">
        <f t="shared" si="0"/>
        <v>361.05099999999999</v>
      </c>
    </row>
    <row r="25" spans="1:7">
      <c r="A25" s="63"/>
      <c r="B25" s="64"/>
      <c r="C25" s="30" t="s">
        <v>23</v>
      </c>
      <c r="D25" s="31" t="s">
        <v>58</v>
      </c>
      <c r="E25" s="47">
        <v>113.9</v>
      </c>
      <c r="F25" s="51">
        <v>140.51499999999999</v>
      </c>
      <c r="G25" s="28">
        <f t="shared" si="0"/>
        <v>-26.614999999999981</v>
      </c>
    </row>
    <row r="26" spans="1:7">
      <c r="A26" s="63"/>
      <c r="B26" s="64"/>
      <c r="C26" s="30" t="s">
        <v>21</v>
      </c>
      <c r="D26" s="31" t="s">
        <v>59</v>
      </c>
      <c r="E26" s="47">
        <v>0.96499999999999997</v>
      </c>
      <c r="F26" s="52">
        <v>0.43</v>
      </c>
      <c r="G26" s="28">
        <f t="shared" si="0"/>
        <v>0.53499999999999992</v>
      </c>
    </row>
    <row r="27" spans="1:7">
      <c r="A27" s="63"/>
      <c r="B27" s="64"/>
      <c r="C27" s="30" t="s">
        <v>29</v>
      </c>
      <c r="D27" s="31" t="s">
        <v>59</v>
      </c>
      <c r="E27" s="47">
        <v>0.12</v>
      </c>
      <c r="F27" s="50"/>
      <c r="G27" s="28">
        <f t="shared" si="0"/>
        <v>0.12</v>
      </c>
    </row>
    <row r="28" spans="1:7">
      <c r="A28" s="63"/>
      <c r="B28" s="64"/>
      <c r="C28" s="30" t="s">
        <v>30</v>
      </c>
      <c r="D28" s="31" t="s">
        <v>56</v>
      </c>
      <c r="E28" s="47">
        <v>0.2</v>
      </c>
      <c r="F28" s="50">
        <v>0.22</v>
      </c>
      <c r="G28" s="28">
        <f t="shared" si="0"/>
        <v>-1.999999999999999E-2</v>
      </c>
    </row>
    <row r="29" spans="1:7">
      <c r="A29" s="63"/>
      <c r="B29" s="64"/>
      <c r="C29" s="33" t="s">
        <v>31</v>
      </c>
      <c r="D29" s="31" t="s">
        <v>56</v>
      </c>
      <c r="E29" s="47">
        <v>0</v>
      </c>
      <c r="F29" s="50">
        <v>0.4</v>
      </c>
      <c r="G29" s="28">
        <f t="shared" si="0"/>
        <v>-0.4</v>
      </c>
    </row>
    <row r="30" spans="1:7">
      <c r="A30" s="63"/>
      <c r="B30" s="64"/>
      <c r="C30" s="30" t="s">
        <v>17</v>
      </c>
      <c r="D30" s="31" t="s">
        <v>56</v>
      </c>
      <c r="E30" s="47">
        <v>2</v>
      </c>
      <c r="F30" s="53">
        <v>0.5</v>
      </c>
      <c r="G30" s="28">
        <f t="shared" si="0"/>
        <v>1.5</v>
      </c>
    </row>
    <row r="31" spans="1:7">
      <c r="A31" s="63"/>
      <c r="B31" s="64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63"/>
      <c r="B32" s="64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63"/>
      <c r="B33" s="64"/>
      <c r="C33" s="30" t="s">
        <v>34</v>
      </c>
      <c r="D33" s="31" t="s">
        <v>59</v>
      </c>
      <c r="E33" s="47">
        <v>0.04</v>
      </c>
      <c r="F33" s="48">
        <v>0.154</v>
      </c>
      <c r="G33" s="28">
        <f t="shared" si="0"/>
        <v>-0.11399999999999999</v>
      </c>
    </row>
    <row r="34" spans="1:7">
      <c r="A34" s="63"/>
      <c r="B34" s="64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63"/>
      <c r="B35" s="64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63"/>
      <c r="B36" s="64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63"/>
      <c r="B37" s="64"/>
      <c r="C37" s="30" t="s">
        <v>38</v>
      </c>
      <c r="D37" s="31" t="s">
        <v>59</v>
      </c>
      <c r="E37" s="47">
        <v>6.2E-2</v>
      </c>
      <c r="F37" s="53"/>
      <c r="G37" s="28">
        <f t="shared" si="0"/>
        <v>6.2E-2</v>
      </c>
    </row>
    <row r="38" spans="1:7">
      <c r="A38" s="63"/>
      <c r="B38" s="64"/>
      <c r="C38" s="30" t="s">
        <v>39</v>
      </c>
      <c r="D38" s="31" t="s">
        <v>59</v>
      </c>
      <c r="E38" s="47">
        <v>6.2E-2</v>
      </c>
      <c r="F38" s="53"/>
      <c r="G38" s="28">
        <f t="shared" si="0"/>
        <v>6.2E-2</v>
      </c>
    </row>
    <row r="39" spans="1:7">
      <c r="A39" s="63"/>
      <c r="B39" s="64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63"/>
      <c r="B40" s="64"/>
      <c r="C40" s="30" t="s">
        <v>41</v>
      </c>
      <c r="D40" s="31" t="s">
        <v>56</v>
      </c>
      <c r="E40" s="47">
        <v>0.1</v>
      </c>
      <c r="F40" s="53">
        <v>0.11</v>
      </c>
      <c r="G40" s="28">
        <f t="shared" si="0"/>
        <v>-9.999999999999995E-3</v>
      </c>
    </row>
    <row r="41" spans="1:7">
      <c r="A41" s="63"/>
      <c r="B41" s="64"/>
      <c r="C41" s="30" t="s">
        <v>42</v>
      </c>
      <c r="D41" s="31" t="s">
        <v>54</v>
      </c>
      <c r="E41" s="47">
        <v>250</v>
      </c>
      <c r="F41" s="55">
        <v>290.16000000000003</v>
      </c>
      <c r="G41" s="28">
        <f t="shared" si="0"/>
        <v>-40.160000000000025</v>
      </c>
    </row>
    <row r="42" spans="1:7">
      <c r="A42" s="63"/>
      <c r="B42" s="64"/>
      <c r="C42" s="30" t="s">
        <v>20</v>
      </c>
      <c r="D42" s="31" t="s">
        <v>59</v>
      </c>
      <c r="E42" s="47">
        <v>0.61</v>
      </c>
      <c r="F42" s="55">
        <v>0.3</v>
      </c>
      <c r="G42" s="28">
        <f t="shared" si="0"/>
        <v>0.31</v>
      </c>
    </row>
    <row r="43" spans="1:7">
      <c r="A43" s="63"/>
      <c r="B43" s="64"/>
      <c r="C43" s="30" t="s">
        <v>43</v>
      </c>
      <c r="D43" s="31" t="s">
        <v>59</v>
      </c>
      <c r="E43" s="47">
        <v>0.12</v>
      </c>
      <c r="F43" s="55">
        <v>0.13200000000000001</v>
      </c>
      <c r="G43" s="28">
        <f t="shared" si="0"/>
        <v>-1.2000000000000011E-2</v>
      </c>
    </row>
    <row r="44" spans="1:7">
      <c r="A44" s="63"/>
      <c r="B44" s="64"/>
      <c r="C44" s="30" t="s">
        <v>44</v>
      </c>
      <c r="D44" s="31" t="s">
        <v>59</v>
      </c>
      <c r="E44" s="47">
        <v>0.1</v>
      </c>
      <c r="F44" s="55">
        <v>0.1</v>
      </c>
      <c r="G44" s="28">
        <f t="shared" si="0"/>
        <v>0</v>
      </c>
    </row>
    <row r="45" spans="1:7">
      <c r="A45" s="63"/>
      <c r="B45" s="64"/>
      <c r="C45" s="30" t="s">
        <v>19</v>
      </c>
      <c r="D45" s="31" t="s">
        <v>56</v>
      </c>
      <c r="E45" s="47">
        <v>0.5</v>
      </c>
      <c r="F45" s="49">
        <v>0.48</v>
      </c>
      <c r="G45" s="28">
        <f t="shared" si="0"/>
        <v>2.0000000000000018E-2</v>
      </c>
    </row>
    <row r="46" spans="1:7">
      <c r="A46" s="63"/>
      <c r="B46" s="64"/>
      <c r="C46" s="30" t="s">
        <v>45</v>
      </c>
      <c r="D46" s="31" t="s">
        <v>59</v>
      </c>
      <c r="E46" s="47">
        <v>0.05</v>
      </c>
      <c r="F46" s="49"/>
      <c r="G46" s="28">
        <f t="shared" si="0"/>
        <v>0.05</v>
      </c>
    </row>
    <row r="47" spans="1:7">
      <c r="A47" s="63"/>
      <c r="B47" s="64"/>
      <c r="C47" s="30" t="s">
        <v>46</v>
      </c>
      <c r="D47" s="31" t="s">
        <v>59</v>
      </c>
      <c r="E47" s="47">
        <v>3.1E-2</v>
      </c>
      <c r="F47" s="49"/>
      <c r="G47" s="28">
        <f t="shared" si="0"/>
        <v>3.1E-2</v>
      </c>
    </row>
    <row r="48" spans="1:7">
      <c r="A48" s="63"/>
      <c r="B48" s="64"/>
      <c r="C48" s="30" t="s">
        <v>47</v>
      </c>
      <c r="D48" s="31" t="s">
        <v>59</v>
      </c>
      <c r="E48" s="47">
        <v>0.372</v>
      </c>
      <c r="F48" s="49">
        <v>0.40899999999999997</v>
      </c>
      <c r="G48" s="28">
        <f t="shared" si="0"/>
        <v>-3.6999999999999977E-2</v>
      </c>
    </row>
    <row r="49" spans="1:7">
      <c r="A49" s="63"/>
      <c r="B49" s="64"/>
      <c r="C49" s="30" t="s">
        <v>48</v>
      </c>
      <c r="D49" s="31" t="s">
        <v>59</v>
      </c>
      <c r="E49" s="47">
        <v>0.15</v>
      </c>
      <c r="F49" s="49"/>
      <c r="G49" s="28">
        <f t="shared" si="0"/>
        <v>0.15</v>
      </c>
    </row>
    <row r="50" spans="1:7">
      <c r="A50" s="63"/>
      <c r="B50" s="64"/>
      <c r="C50" s="30" t="s">
        <v>49</v>
      </c>
      <c r="D50" s="31" t="s">
        <v>59</v>
      </c>
      <c r="E50" s="47">
        <v>6.2E-2</v>
      </c>
      <c r="F50" s="49">
        <v>6.8000000000000005E-2</v>
      </c>
      <c r="G50" s="28">
        <f t="shared" si="0"/>
        <v>-6.0000000000000053E-3</v>
      </c>
    </row>
    <row r="51" spans="1:7">
      <c r="A51" s="63"/>
      <c r="B51" s="64"/>
      <c r="C51" s="30" t="s">
        <v>50</v>
      </c>
      <c r="D51" s="31" t="s">
        <v>59</v>
      </c>
      <c r="E51" s="47">
        <v>0.3</v>
      </c>
      <c r="F51" s="49">
        <v>4.2000000000000003E-2</v>
      </c>
      <c r="G51" s="28">
        <f t="shared" si="0"/>
        <v>0.25800000000000001</v>
      </c>
    </row>
    <row r="52" spans="1:7">
      <c r="A52" s="63"/>
      <c r="B52" s="64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63"/>
      <c r="B53" s="64"/>
      <c r="C53" s="30" t="s">
        <v>51</v>
      </c>
      <c r="D53" s="31" t="s">
        <v>59</v>
      </c>
      <c r="E53" s="47">
        <v>0.5</v>
      </c>
      <c r="F53" s="49">
        <v>0.18</v>
      </c>
      <c r="G53" s="28">
        <f t="shared" si="0"/>
        <v>0.32</v>
      </c>
    </row>
    <row r="54" spans="1:7">
      <c r="A54" s="63"/>
      <c r="B54" s="64"/>
      <c r="C54" s="30" t="s">
        <v>52</v>
      </c>
      <c r="D54" s="31" t="s">
        <v>59</v>
      </c>
      <c r="E54" s="47">
        <v>0.5</v>
      </c>
      <c r="F54" s="49"/>
      <c r="G54" s="28">
        <f t="shared" si="0"/>
        <v>0.5</v>
      </c>
    </row>
    <row r="55" spans="1:7">
      <c r="A55" s="63"/>
      <c r="B55" s="64"/>
      <c r="C55" s="30" t="s">
        <v>53</v>
      </c>
      <c r="D55" s="31" t="s">
        <v>59</v>
      </c>
      <c r="E55" s="47">
        <v>0.12</v>
      </c>
      <c r="F55" s="49"/>
      <c r="G55" s="28">
        <f t="shared" si="0"/>
        <v>0.12</v>
      </c>
    </row>
    <row r="56" spans="1:7">
      <c r="A56" s="63"/>
      <c r="B56" s="64"/>
      <c r="C56" s="41" t="s">
        <v>60</v>
      </c>
      <c r="D56" s="18" t="s">
        <v>57</v>
      </c>
      <c r="E56" s="28">
        <v>23</v>
      </c>
      <c r="F56" s="56">
        <v>9.9079999999999995</v>
      </c>
      <c r="G56" s="28">
        <f t="shared" si="0"/>
        <v>13.092000000000001</v>
      </c>
    </row>
    <row r="57" spans="1:7">
      <c r="A57" s="63"/>
      <c r="B57" s="64"/>
      <c r="C57" s="41" t="s">
        <v>61</v>
      </c>
      <c r="D57" s="18" t="s">
        <v>57</v>
      </c>
      <c r="E57" s="25">
        <v>26</v>
      </c>
      <c r="F57" s="56">
        <v>18.052</v>
      </c>
      <c r="G57" s="28">
        <f t="shared" si="0"/>
        <v>7.9480000000000004</v>
      </c>
    </row>
    <row r="58" spans="1:7">
      <c r="A58" s="63"/>
      <c r="B58" s="64"/>
      <c r="C58" s="42" t="s">
        <v>63</v>
      </c>
      <c r="D58" s="18" t="s">
        <v>57</v>
      </c>
      <c r="E58" s="28">
        <v>376</v>
      </c>
      <c r="F58" s="56">
        <v>370</v>
      </c>
      <c r="G58" s="27">
        <f>E58-F58</f>
        <v>6</v>
      </c>
    </row>
    <row r="59" spans="1:7">
      <c r="A59" s="63"/>
      <c r="B59" s="64"/>
      <c r="C59" s="41" t="s">
        <v>62</v>
      </c>
      <c r="D59" s="18" t="s">
        <v>57</v>
      </c>
      <c r="E59" s="26">
        <v>24</v>
      </c>
      <c r="F59" s="56">
        <v>17.472000000000001</v>
      </c>
      <c r="G59" s="27">
        <f>E59-F59</f>
        <v>6.5279999999999987</v>
      </c>
    </row>
    <row r="60" spans="1:7">
      <c r="A60" s="63"/>
      <c r="B60" s="64"/>
      <c r="C60" s="41" t="s">
        <v>64</v>
      </c>
      <c r="D60" s="18" t="s">
        <v>55</v>
      </c>
      <c r="E60" s="25">
        <v>20</v>
      </c>
      <c r="F60" s="56">
        <v>2.8290000000000002</v>
      </c>
      <c r="G60" s="28">
        <f t="shared" si="0"/>
        <v>17.170999999999999</v>
      </c>
    </row>
    <row r="61" spans="1:7">
      <c r="A61" s="63"/>
      <c r="B61" s="64"/>
      <c r="C61" s="41" t="s">
        <v>65</v>
      </c>
      <c r="D61" s="18" t="s">
        <v>59</v>
      </c>
      <c r="E61" s="25">
        <v>0.5</v>
      </c>
      <c r="F61" s="56">
        <v>0</v>
      </c>
      <c r="G61" s="28">
        <f t="shared" si="0"/>
        <v>0.5</v>
      </c>
    </row>
    <row r="62" spans="1:7">
      <c r="A62" s="63"/>
      <c r="B62" s="64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2037.7879999999993</v>
      </c>
      <c r="F63" s="28">
        <f t="shared" ref="F63:G63" si="1">SUM(F20:F62)</f>
        <v>1442.2249999999997</v>
      </c>
      <c r="G63" s="28">
        <f t="shared" si="1"/>
        <v>595.56299999999987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3"/>
  <sheetViews>
    <sheetView topLeftCell="A25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71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47">
        <v>142.19900000000001</v>
      </c>
      <c r="F20" s="48">
        <v>70.102999999999994</v>
      </c>
      <c r="G20" s="28">
        <f>E20-F20</f>
        <v>72.096000000000018</v>
      </c>
    </row>
    <row r="21" spans="1:7">
      <c r="A21" s="63"/>
      <c r="B21" s="64"/>
      <c r="C21" s="33" t="s">
        <v>26</v>
      </c>
      <c r="D21" s="31" t="s">
        <v>55</v>
      </c>
      <c r="E21" s="47">
        <v>250</v>
      </c>
      <c r="F21" s="49"/>
      <c r="G21" s="28">
        <f t="shared" ref="G21:G62" si="0">E21-F21</f>
        <v>250</v>
      </c>
    </row>
    <row r="22" spans="1:7">
      <c r="A22" s="63"/>
      <c r="B22" s="64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63"/>
      <c r="B23" s="64"/>
      <c r="C23" s="30" t="s">
        <v>18</v>
      </c>
      <c r="D23" s="31" t="s">
        <v>56</v>
      </c>
      <c r="E23" s="47"/>
      <c r="F23" s="50"/>
      <c r="G23" s="28">
        <f t="shared" si="0"/>
        <v>0</v>
      </c>
    </row>
    <row r="24" spans="1:7">
      <c r="A24" s="63"/>
      <c r="B24" s="64"/>
      <c r="C24" s="33" t="s">
        <v>28</v>
      </c>
      <c r="D24" s="31" t="s">
        <v>57</v>
      </c>
      <c r="E24" s="47">
        <v>500</v>
      </c>
      <c r="F24" s="51">
        <v>313.82799999999997</v>
      </c>
      <c r="G24" s="28">
        <f t="shared" si="0"/>
        <v>186.17200000000003</v>
      </c>
    </row>
    <row r="25" spans="1:7">
      <c r="A25" s="63"/>
      <c r="B25" s="64"/>
      <c r="C25" s="30" t="s">
        <v>23</v>
      </c>
      <c r="D25" s="31" t="s">
        <v>58</v>
      </c>
      <c r="E25" s="47">
        <v>100.6</v>
      </c>
      <c r="F25" s="51">
        <v>116.49299999999999</v>
      </c>
      <c r="G25" s="28">
        <f t="shared" si="0"/>
        <v>-15.893000000000001</v>
      </c>
    </row>
    <row r="26" spans="1:7">
      <c r="A26" s="63"/>
      <c r="B26" s="64"/>
      <c r="C26" s="30" t="s">
        <v>21</v>
      </c>
      <c r="D26" s="31" t="s">
        <v>59</v>
      </c>
      <c r="E26" s="47">
        <v>0.06</v>
      </c>
      <c r="F26" s="52">
        <v>7.0000000000000007E-2</v>
      </c>
      <c r="G26" s="28">
        <f t="shared" si="0"/>
        <v>-1.0000000000000009E-2</v>
      </c>
    </row>
    <row r="27" spans="1:7">
      <c r="A27" s="63"/>
      <c r="B27" s="64"/>
      <c r="C27" s="30" t="s">
        <v>29</v>
      </c>
      <c r="D27" s="31" t="s">
        <v>59</v>
      </c>
      <c r="E27" s="47">
        <v>0.03</v>
      </c>
      <c r="F27" s="50"/>
      <c r="G27" s="28">
        <f t="shared" si="0"/>
        <v>0.03</v>
      </c>
    </row>
    <row r="28" spans="1:7">
      <c r="A28" s="63"/>
      <c r="B28" s="64"/>
      <c r="C28" s="30" t="s">
        <v>30</v>
      </c>
      <c r="D28" s="31" t="s">
        <v>56</v>
      </c>
      <c r="E28" s="47">
        <v>0.03</v>
      </c>
      <c r="F28" s="50"/>
      <c r="G28" s="28">
        <f t="shared" si="0"/>
        <v>0.03</v>
      </c>
    </row>
    <row r="29" spans="1:7">
      <c r="A29" s="63"/>
      <c r="B29" s="64"/>
      <c r="C29" s="33" t="s">
        <v>31</v>
      </c>
      <c r="D29" s="31" t="s">
        <v>56</v>
      </c>
      <c r="E29" s="47">
        <v>0</v>
      </c>
      <c r="F29" s="50"/>
      <c r="G29" s="28">
        <f t="shared" si="0"/>
        <v>0</v>
      </c>
    </row>
    <row r="30" spans="1:7">
      <c r="A30" s="63"/>
      <c r="B30" s="64"/>
      <c r="C30" s="30" t="s">
        <v>17</v>
      </c>
      <c r="D30" s="31" t="s">
        <v>56</v>
      </c>
      <c r="E30" s="47">
        <v>2.1</v>
      </c>
      <c r="F30" s="53">
        <v>0.5</v>
      </c>
      <c r="G30" s="28">
        <f t="shared" si="0"/>
        <v>1.6</v>
      </c>
    </row>
    <row r="31" spans="1:7">
      <c r="A31" s="63"/>
      <c r="B31" s="64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63"/>
      <c r="B32" s="64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63"/>
      <c r="B33" s="64"/>
      <c r="C33" s="30" t="s">
        <v>34</v>
      </c>
      <c r="D33" s="31" t="s">
        <v>59</v>
      </c>
      <c r="E33" s="47"/>
      <c r="F33" s="48"/>
      <c r="G33" s="28">
        <f t="shared" si="0"/>
        <v>0</v>
      </c>
    </row>
    <row r="34" spans="1:7">
      <c r="A34" s="63"/>
      <c r="B34" s="64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63"/>
      <c r="B35" s="64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63"/>
      <c r="B36" s="64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63"/>
      <c r="B37" s="64"/>
      <c r="C37" s="30" t="s">
        <v>38</v>
      </c>
      <c r="D37" s="31" t="s">
        <v>59</v>
      </c>
      <c r="E37" s="47">
        <v>0.03</v>
      </c>
      <c r="F37" s="53"/>
      <c r="G37" s="28">
        <f t="shared" si="0"/>
        <v>0.03</v>
      </c>
    </row>
    <row r="38" spans="1:7">
      <c r="A38" s="63"/>
      <c r="B38" s="64"/>
      <c r="C38" s="30" t="s">
        <v>39</v>
      </c>
      <c r="D38" s="31" t="s">
        <v>59</v>
      </c>
      <c r="E38" s="47">
        <v>0.03</v>
      </c>
      <c r="F38" s="53"/>
      <c r="G38" s="28">
        <f t="shared" si="0"/>
        <v>0.03</v>
      </c>
    </row>
    <row r="39" spans="1:7">
      <c r="A39" s="63"/>
      <c r="B39" s="64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63"/>
      <c r="B40" s="64"/>
      <c r="C40" s="30" t="s">
        <v>41</v>
      </c>
      <c r="D40" s="31" t="s">
        <v>56</v>
      </c>
      <c r="E40" s="47"/>
      <c r="F40" s="53"/>
      <c r="G40" s="28">
        <f t="shared" si="0"/>
        <v>0</v>
      </c>
    </row>
    <row r="41" spans="1:7">
      <c r="A41" s="63"/>
      <c r="B41" s="64"/>
      <c r="C41" s="30" t="s">
        <v>42</v>
      </c>
      <c r="D41" s="31" t="s">
        <v>54</v>
      </c>
      <c r="E41" s="47">
        <v>250</v>
      </c>
      <c r="F41" s="55">
        <v>279.03300000000002</v>
      </c>
      <c r="G41" s="28">
        <f t="shared" si="0"/>
        <v>-29.033000000000015</v>
      </c>
    </row>
    <row r="42" spans="1:7">
      <c r="A42" s="63"/>
      <c r="B42" s="64"/>
      <c r="C42" s="30" t="s">
        <v>20</v>
      </c>
      <c r="D42" s="31" t="s">
        <v>59</v>
      </c>
      <c r="E42" s="47"/>
      <c r="F42" s="55"/>
      <c r="G42" s="28">
        <f t="shared" si="0"/>
        <v>0</v>
      </c>
    </row>
    <row r="43" spans="1:7">
      <c r="A43" s="63"/>
      <c r="B43" s="64"/>
      <c r="C43" s="30" t="s">
        <v>43</v>
      </c>
      <c r="D43" s="31" t="s">
        <v>59</v>
      </c>
      <c r="E43" s="47"/>
      <c r="F43" s="55"/>
      <c r="G43" s="28">
        <f t="shared" si="0"/>
        <v>0</v>
      </c>
    </row>
    <row r="44" spans="1:7">
      <c r="A44" s="63"/>
      <c r="B44" s="64"/>
      <c r="C44" s="30" t="s">
        <v>44</v>
      </c>
      <c r="D44" s="31" t="s">
        <v>59</v>
      </c>
      <c r="E44" s="47">
        <v>0.02</v>
      </c>
      <c r="F44" s="55">
        <v>0.02</v>
      </c>
      <c r="G44" s="28">
        <f t="shared" si="0"/>
        <v>0</v>
      </c>
    </row>
    <row r="45" spans="1:7">
      <c r="A45" s="63"/>
      <c r="B45" s="64"/>
      <c r="C45" s="30" t="s">
        <v>19</v>
      </c>
      <c r="D45" s="31" t="s">
        <v>56</v>
      </c>
      <c r="E45" s="47"/>
      <c r="F45" s="49">
        <v>0.5</v>
      </c>
      <c r="G45" s="28">
        <f t="shared" si="0"/>
        <v>-0.5</v>
      </c>
    </row>
    <row r="46" spans="1:7">
      <c r="A46" s="63"/>
      <c r="B46" s="64"/>
      <c r="C46" s="30" t="s">
        <v>45</v>
      </c>
      <c r="D46" s="31" t="s">
        <v>59</v>
      </c>
      <c r="E46" s="47"/>
      <c r="F46" s="49"/>
      <c r="G46" s="28">
        <f t="shared" si="0"/>
        <v>0</v>
      </c>
    </row>
    <row r="47" spans="1:7">
      <c r="A47" s="63"/>
      <c r="B47" s="64"/>
      <c r="C47" s="30" t="s">
        <v>46</v>
      </c>
      <c r="D47" s="31" t="s">
        <v>59</v>
      </c>
      <c r="E47" s="47"/>
      <c r="F47" s="49"/>
      <c r="G47" s="28">
        <f t="shared" si="0"/>
        <v>0</v>
      </c>
    </row>
    <row r="48" spans="1:7">
      <c r="A48" s="63"/>
      <c r="B48" s="64"/>
      <c r="C48" s="30" t="s">
        <v>47</v>
      </c>
      <c r="D48" s="31" t="s">
        <v>59</v>
      </c>
      <c r="E48" s="47">
        <v>0.03</v>
      </c>
      <c r="F48" s="49">
        <v>3.3000000000000002E-2</v>
      </c>
      <c r="G48" s="28">
        <f t="shared" si="0"/>
        <v>-3.0000000000000027E-3</v>
      </c>
    </row>
    <row r="49" spans="1:7">
      <c r="A49" s="63"/>
      <c r="B49" s="64"/>
      <c r="C49" s="30" t="s">
        <v>48</v>
      </c>
      <c r="D49" s="31" t="s">
        <v>59</v>
      </c>
      <c r="E49" s="47"/>
      <c r="F49" s="49"/>
      <c r="G49" s="28">
        <f t="shared" si="0"/>
        <v>0</v>
      </c>
    </row>
    <row r="50" spans="1:7">
      <c r="A50" s="63"/>
      <c r="B50" s="64"/>
      <c r="C50" s="30" t="s">
        <v>49</v>
      </c>
      <c r="D50" s="31" t="s">
        <v>59</v>
      </c>
      <c r="E50" s="47">
        <v>0.03</v>
      </c>
      <c r="F50" s="49"/>
      <c r="G50" s="28">
        <f t="shared" si="0"/>
        <v>0.03</v>
      </c>
    </row>
    <row r="51" spans="1:7">
      <c r="A51" s="63"/>
      <c r="B51" s="64"/>
      <c r="C51" s="30" t="s">
        <v>50</v>
      </c>
      <c r="D51" s="31" t="s">
        <v>59</v>
      </c>
      <c r="E51" s="47">
        <v>0.03</v>
      </c>
      <c r="F51" s="49"/>
      <c r="G51" s="28">
        <f t="shared" si="0"/>
        <v>0.03</v>
      </c>
    </row>
    <row r="52" spans="1:7">
      <c r="A52" s="63"/>
      <c r="B52" s="64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63"/>
      <c r="B53" s="64"/>
      <c r="C53" s="30" t="s">
        <v>51</v>
      </c>
      <c r="D53" s="31" t="s">
        <v>59</v>
      </c>
      <c r="E53" s="47">
        <v>0.3</v>
      </c>
      <c r="F53" s="49">
        <v>5.1999999999999998E-2</v>
      </c>
      <c r="G53" s="28">
        <f t="shared" si="0"/>
        <v>0.248</v>
      </c>
    </row>
    <row r="54" spans="1:7">
      <c r="A54" s="63"/>
      <c r="B54" s="64"/>
      <c r="C54" s="30" t="s">
        <v>52</v>
      </c>
      <c r="D54" s="31" t="s">
        <v>59</v>
      </c>
      <c r="E54" s="47">
        <v>0</v>
      </c>
      <c r="F54" s="49"/>
      <c r="G54" s="28">
        <f t="shared" si="0"/>
        <v>0</v>
      </c>
    </row>
    <row r="55" spans="1:7">
      <c r="A55" s="63"/>
      <c r="B55" s="64"/>
      <c r="C55" s="30" t="s">
        <v>53</v>
      </c>
      <c r="D55" s="31" t="s">
        <v>59</v>
      </c>
      <c r="E55" s="47">
        <v>0.03</v>
      </c>
      <c r="F55" s="49"/>
      <c r="G55" s="28">
        <f t="shared" si="0"/>
        <v>0.03</v>
      </c>
    </row>
    <row r="56" spans="1:7">
      <c r="A56" s="63"/>
      <c r="B56" s="64"/>
      <c r="C56" s="41" t="s">
        <v>60</v>
      </c>
      <c r="D56" s="18" t="s">
        <v>57</v>
      </c>
      <c r="E56" s="28"/>
      <c r="F56" s="56"/>
      <c r="G56" s="28">
        <f t="shared" si="0"/>
        <v>0</v>
      </c>
    </row>
    <row r="57" spans="1:7">
      <c r="A57" s="63"/>
      <c r="B57" s="64"/>
      <c r="C57" s="41" t="s">
        <v>61</v>
      </c>
      <c r="D57" s="18" t="s">
        <v>57</v>
      </c>
      <c r="E57" s="25"/>
      <c r="F57" s="56"/>
      <c r="G57" s="28">
        <f t="shared" si="0"/>
        <v>0</v>
      </c>
    </row>
    <row r="58" spans="1:7">
      <c r="A58" s="63"/>
      <c r="B58" s="64"/>
      <c r="C58" s="42" t="s">
        <v>63</v>
      </c>
      <c r="D58" s="18" t="s">
        <v>57</v>
      </c>
      <c r="E58" s="28">
        <v>113</v>
      </c>
      <c r="F58" s="56">
        <v>278</v>
      </c>
      <c r="G58" s="27">
        <f>E58-F58</f>
        <v>-165</v>
      </c>
    </row>
    <row r="59" spans="1:7">
      <c r="A59" s="63"/>
      <c r="B59" s="64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63"/>
      <c r="B60" s="64"/>
      <c r="C60" s="41" t="s">
        <v>64</v>
      </c>
      <c r="D60" s="18" t="s">
        <v>55</v>
      </c>
      <c r="E60" s="25">
        <v>8</v>
      </c>
      <c r="F60" s="56">
        <v>2.4849999999999999</v>
      </c>
      <c r="G60" s="28">
        <f t="shared" si="0"/>
        <v>5.5150000000000006</v>
      </c>
    </row>
    <row r="61" spans="1:7">
      <c r="A61" s="63"/>
      <c r="B61" s="64"/>
      <c r="C61" s="41" t="s">
        <v>65</v>
      </c>
      <c r="D61" s="18" t="s">
        <v>59</v>
      </c>
      <c r="E61" s="25"/>
      <c r="F61" s="56">
        <v>0</v>
      </c>
      <c r="G61" s="28">
        <f t="shared" si="0"/>
        <v>0</v>
      </c>
    </row>
    <row r="62" spans="1:7">
      <c r="A62" s="63"/>
      <c r="B62" s="64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1369.7439999999997</v>
      </c>
      <c r="F63" s="28">
        <f>SUM(F20:F62)</f>
        <v>1061.4469999999999</v>
      </c>
      <c r="G63" s="28">
        <f t="shared" ref="G63" si="1">SUM(G20:G62)</f>
        <v>308.29699999999991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G63"/>
  <sheetViews>
    <sheetView topLeftCell="A31" workbookViewId="0">
      <selection activeCell="F54" sqref="F5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73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47">
        <v>142.19900000000001</v>
      </c>
      <c r="F20" s="48">
        <v>66.75</v>
      </c>
      <c r="G20" s="45">
        <f>E20-F20</f>
        <v>75.449000000000012</v>
      </c>
    </row>
    <row r="21" spans="1:7">
      <c r="A21" s="63"/>
      <c r="B21" s="64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3"/>
      <c r="B22" s="64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63"/>
      <c r="B23" s="64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63"/>
      <c r="B24" s="64"/>
      <c r="C24" s="33" t="s">
        <v>28</v>
      </c>
      <c r="D24" s="31" t="s">
        <v>57</v>
      </c>
      <c r="E24" s="47">
        <v>500</v>
      </c>
      <c r="F24" s="51">
        <v>320.5</v>
      </c>
      <c r="G24" s="45">
        <f t="shared" si="0"/>
        <v>179.5</v>
      </c>
    </row>
    <row r="25" spans="1:7">
      <c r="A25" s="63"/>
      <c r="B25" s="64"/>
      <c r="C25" s="30" t="s">
        <v>23</v>
      </c>
      <c r="D25" s="31" t="s">
        <v>58</v>
      </c>
      <c r="E25" s="47">
        <v>75.400000000000006</v>
      </c>
      <c r="F25" s="51">
        <v>56.186999999999998</v>
      </c>
      <c r="G25" s="45">
        <f t="shared" si="0"/>
        <v>19.213000000000008</v>
      </c>
    </row>
    <row r="26" spans="1:7">
      <c r="A26" s="63"/>
      <c r="B26" s="64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63"/>
      <c r="B27" s="64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63"/>
      <c r="B28" s="64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63"/>
      <c r="B29" s="64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63"/>
      <c r="B30" s="64"/>
      <c r="C30" s="30" t="s">
        <v>17</v>
      </c>
      <c r="D30" s="31" t="s">
        <v>56</v>
      </c>
      <c r="E30" s="47">
        <v>2</v>
      </c>
      <c r="F30" s="53">
        <v>0.5</v>
      </c>
      <c r="G30" s="45">
        <f t="shared" si="0"/>
        <v>1.5</v>
      </c>
    </row>
    <row r="31" spans="1:7">
      <c r="A31" s="63"/>
      <c r="B31" s="64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63"/>
      <c r="B32" s="64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63"/>
      <c r="B33" s="64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63"/>
      <c r="B34" s="64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63"/>
      <c r="B35" s="64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63"/>
      <c r="B36" s="64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63"/>
      <c r="B37" s="64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63"/>
      <c r="B38" s="64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63"/>
      <c r="B39" s="64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63"/>
      <c r="B40" s="64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63"/>
      <c r="B41" s="64"/>
      <c r="C41" s="30" t="s">
        <v>42</v>
      </c>
      <c r="D41" s="31" t="s">
        <v>54</v>
      </c>
      <c r="E41" s="47">
        <v>250</v>
      </c>
      <c r="F41" s="55">
        <v>285.61</v>
      </c>
      <c r="G41" s="45">
        <f t="shared" si="0"/>
        <v>-35.610000000000014</v>
      </c>
    </row>
    <row r="42" spans="1:7">
      <c r="A42" s="63"/>
      <c r="B42" s="64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63"/>
      <c r="B43" s="64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63"/>
      <c r="B44" s="64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63"/>
      <c r="B45" s="64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63"/>
      <c r="B46" s="64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63"/>
      <c r="B47" s="64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63"/>
      <c r="B48" s="64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63"/>
      <c r="B49" s="64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63"/>
      <c r="B50" s="64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63"/>
      <c r="B51" s="64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63"/>
      <c r="B52" s="64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63"/>
      <c r="B53" s="64"/>
      <c r="C53" s="30" t="s">
        <v>51</v>
      </c>
      <c r="D53" s="31" t="s">
        <v>59</v>
      </c>
      <c r="E53" s="47">
        <v>0.3</v>
      </c>
      <c r="F53" s="49">
        <v>3.5000000000000003E-2</v>
      </c>
      <c r="G53" s="45">
        <f t="shared" si="0"/>
        <v>0.26500000000000001</v>
      </c>
    </row>
    <row r="54" spans="1:7">
      <c r="A54" s="63"/>
      <c r="B54" s="64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63"/>
      <c r="B55" s="64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63"/>
      <c r="B56" s="64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63"/>
      <c r="B57" s="64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63"/>
      <c r="B58" s="64"/>
      <c r="C58" s="42" t="s">
        <v>63</v>
      </c>
      <c r="D58" s="18" t="s">
        <v>57</v>
      </c>
      <c r="E58" s="45">
        <v>113</v>
      </c>
      <c r="F58" s="56"/>
      <c r="G58" s="27">
        <f>E58-F58</f>
        <v>113</v>
      </c>
    </row>
    <row r="59" spans="1:7">
      <c r="A59" s="63"/>
      <c r="B59" s="64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63"/>
      <c r="B60" s="64"/>
      <c r="C60" s="41" t="s">
        <v>64</v>
      </c>
      <c r="D60" s="18" t="s">
        <v>55</v>
      </c>
      <c r="E60" s="25">
        <v>8</v>
      </c>
      <c r="F60" s="56">
        <v>2.5910000000000002</v>
      </c>
      <c r="G60" s="45">
        <f t="shared" si="0"/>
        <v>5.4089999999999998</v>
      </c>
    </row>
    <row r="61" spans="1:7">
      <c r="A61" s="63"/>
      <c r="B61" s="64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63"/>
      <c r="B62" s="64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1350.4539999999995</v>
      </c>
      <c r="F63" s="45">
        <f>SUM(F20:F62)</f>
        <v>738.62699999999995</v>
      </c>
      <c r="G63" s="45">
        <f t="shared" ref="G63" si="1">SUM(G20:G62)</f>
        <v>611.82699999999977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63"/>
  <sheetViews>
    <sheetView topLeftCell="A22" workbookViewId="0">
      <selection activeCell="C69" sqref="C69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72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47">
        <v>142.19900000000001</v>
      </c>
      <c r="F20" s="48">
        <v>30.353999999999999</v>
      </c>
      <c r="G20" s="45">
        <f>E20-F20</f>
        <v>111.84500000000001</v>
      </c>
    </row>
    <row r="21" spans="1:7">
      <c r="A21" s="63"/>
      <c r="B21" s="64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3"/>
      <c r="B22" s="64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63"/>
      <c r="B23" s="64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63"/>
      <c r="B24" s="64"/>
      <c r="C24" s="33" t="s">
        <v>28</v>
      </c>
      <c r="D24" s="31" t="s">
        <v>57</v>
      </c>
      <c r="E24" s="47">
        <v>500</v>
      </c>
      <c r="F24" s="51">
        <v>323.15699999999998</v>
      </c>
      <c r="G24" s="45">
        <f t="shared" si="0"/>
        <v>176.84300000000002</v>
      </c>
    </row>
    <row r="25" spans="1:7">
      <c r="A25" s="63"/>
      <c r="B25" s="64"/>
      <c r="C25" s="30" t="s">
        <v>23</v>
      </c>
      <c r="D25" s="31" t="s">
        <v>58</v>
      </c>
      <c r="E25" s="47">
        <v>67.900000000000006</v>
      </c>
      <c r="F25" s="51">
        <v>93.367999999999995</v>
      </c>
      <c r="G25" s="45">
        <f t="shared" si="0"/>
        <v>-25.467999999999989</v>
      </c>
    </row>
    <row r="26" spans="1:7">
      <c r="A26" s="63"/>
      <c r="B26" s="64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63"/>
      <c r="B27" s="64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63"/>
      <c r="B28" s="64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63"/>
      <c r="B29" s="64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63"/>
      <c r="B30" s="64"/>
      <c r="C30" s="30" t="s">
        <v>17</v>
      </c>
      <c r="D30" s="31" t="s">
        <v>56</v>
      </c>
      <c r="E30" s="47">
        <v>1.9</v>
      </c>
      <c r="F30" s="53">
        <v>0.5</v>
      </c>
      <c r="G30" s="45">
        <f t="shared" si="0"/>
        <v>1.4</v>
      </c>
    </row>
    <row r="31" spans="1:7">
      <c r="A31" s="63"/>
      <c r="B31" s="64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63"/>
      <c r="B32" s="64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63"/>
      <c r="B33" s="64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63"/>
      <c r="B34" s="64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63"/>
      <c r="B35" s="64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63"/>
      <c r="B36" s="64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63"/>
      <c r="B37" s="64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63"/>
      <c r="B38" s="64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63"/>
      <c r="B39" s="64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63"/>
      <c r="B40" s="64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63"/>
      <c r="B41" s="64"/>
      <c r="C41" s="30" t="s">
        <v>42</v>
      </c>
      <c r="D41" s="31" t="s">
        <v>54</v>
      </c>
      <c r="E41" s="47">
        <v>250</v>
      </c>
      <c r="F41" s="55">
        <v>269.88200000000001</v>
      </c>
      <c r="G41" s="45">
        <f t="shared" si="0"/>
        <v>-19.882000000000005</v>
      </c>
    </row>
    <row r="42" spans="1:7">
      <c r="A42" s="63"/>
      <c r="B42" s="64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63"/>
      <c r="B43" s="64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63"/>
      <c r="B44" s="64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63"/>
      <c r="B45" s="64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63"/>
      <c r="B46" s="64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63"/>
      <c r="B47" s="64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63"/>
      <c r="B48" s="64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63"/>
      <c r="B49" s="64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63"/>
      <c r="B50" s="64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63"/>
      <c r="B51" s="64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63"/>
      <c r="B52" s="64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63"/>
      <c r="B53" s="64"/>
      <c r="C53" s="30" t="s">
        <v>51</v>
      </c>
      <c r="D53" s="31" t="s">
        <v>59</v>
      </c>
      <c r="E53" s="47">
        <v>0.3</v>
      </c>
      <c r="F53" s="49">
        <v>2.1999999999999999E-2</v>
      </c>
      <c r="G53" s="45">
        <f t="shared" si="0"/>
        <v>0.27799999999999997</v>
      </c>
    </row>
    <row r="54" spans="1:7">
      <c r="A54" s="63"/>
      <c r="B54" s="64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63"/>
      <c r="B55" s="64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63"/>
      <c r="B56" s="64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63"/>
      <c r="B57" s="64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63"/>
      <c r="B58" s="64"/>
      <c r="C58" s="42" t="s">
        <v>63</v>
      </c>
      <c r="D58" s="18" t="s">
        <v>57</v>
      </c>
      <c r="E58" s="45">
        <v>113</v>
      </c>
      <c r="F58" s="56">
        <v>403</v>
      </c>
      <c r="G58" s="27">
        <f>E58-F58</f>
        <v>-290</v>
      </c>
    </row>
    <row r="59" spans="1:7">
      <c r="A59" s="63"/>
      <c r="B59" s="64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63"/>
      <c r="B60" s="64"/>
      <c r="C60" s="41" t="s">
        <v>64</v>
      </c>
      <c r="D60" s="18" t="s">
        <v>55</v>
      </c>
      <c r="E60" s="25">
        <v>8</v>
      </c>
      <c r="F60" s="56">
        <v>2.6269999999999998</v>
      </c>
      <c r="G60" s="45">
        <f t="shared" si="0"/>
        <v>5.3730000000000002</v>
      </c>
    </row>
    <row r="61" spans="1:7">
      <c r="A61" s="63"/>
      <c r="B61" s="64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63"/>
      <c r="B62" s="64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1342.8539999999996</v>
      </c>
      <c r="F63" s="45">
        <f>SUM(F20:F62)</f>
        <v>1129.364</v>
      </c>
      <c r="G63" s="45">
        <f t="shared" ref="G63" si="1">SUM(G20:G62)</f>
        <v>213.4899999999999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G63"/>
  <sheetViews>
    <sheetView topLeftCell="A27" workbookViewId="0">
      <selection activeCell="F62" sqref="F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74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65">
        <v>160.19999999999999</v>
      </c>
      <c r="F20" s="66">
        <v>291.42</v>
      </c>
      <c r="G20" s="57">
        <f>E20-F20</f>
        <v>-131.22000000000003</v>
      </c>
    </row>
    <row r="21" spans="1:7">
      <c r="A21" s="63"/>
      <c r="B21" s="64"/>
      <c r="C21" s="33" t="s">
        <v>26</v>
      </c>
      <c r="D21" s="31" t="s">
        <v>55</v>
      </c>
      <c r="E21" s="65">
        <v>250</v>
      </c>
      <c r="F21" s="67">
        <v>22.196000000000002</v>
      </c>
      <c r="G21" s="57">
        <f t="shared" ref="G21:G62" si="0">E21-F21</f>
        <v>227.804</v>
      </c>
    </row>
    <row r="22" spans="1:7">
      <c r="A22" s="63"/>
      <c r="B22" s="64"/>
      <c r="C22" s="30" t="s">
        <v>27</v>
      </c>
      <c r="D22" s="31" t="s">
        <v>56</v>
      </c>
      <c r="E22" s="65">
        <v>2.2949999999999999</v>
      </c>
      <c r="F22" s="68">
        <v>1.2</v>
      </c>
      <c r="G22" s="57">
        <f t="shared" si="0"/>
        <v>1.095</v>
      </c>
    </row>
    <row r="23" spans="1:7">
      <c r="A23" s="63"/>
      <c r="B23" s="64"/>
      <c r="C23" s="30" t="s">
        <v>18</v>
      </c>
      <c r="D23" s="31" t="s">
        <v>56</v>
      </c>
      <c r="E23" s="65">
        <v>2</v>
      </c>
      <c r="F23" s="68"/>
      <c r="G23" s="57">
        <f t="shared" si="0"/>
        <v>2</v>
      </c>
    </row>
    <row r="24" spans="1:7">
      <c r="A24" s="63"/>
      <c r="B24" s="64"/>
      <c r="C24" s="33" t="s">
        <v>28</v>
      </c>
      <c r="D24" s="31" t="s">
        <v>57</v>
      </c>
      <c r="E24" s="65">
        <v>600</v>
      </c>
      <c r="F24" s="69">
        <v>507.90100000000001</v>
      </c>
      <c r="G24" s="57">
        <f t="shared" si="0"/>
        <v>92.09899999999999</v>
      </c>
    </row>
    <row r="25" spans="1:7">
      <c r="A25" s="63"/>
      <c r="B25" s="64"/>
      <c r="C25" s="30" t="s">
        <v>23</v>
      </c>
      <c r="D25" s="31" t="s">
        <v>58</v>
      </c>
      <c r="E25" s="65">
        <v>80.400000000000006</v>
      </c>
      <c r="F25" s="69">
        <v>123.30500000000001</v>
      </c>
      <c r="G25" s="57">
        <f t="shared" si="0"/>
        <v>-42.905000000000001</v>
      </c>
    </row>
    <row r="26" spans="1:7">
      <c r="A26" s="63"/>
      <c r="B26" s="64"/>
      <c r="C26" s="30" t="s">
        <v>21</v>
      </c>
      <c r="D26" s="31" t="s">
        <v>59</v>
      </c>
      <c r="E26" s="65">
        <v>0.95</v>
      </c>
      <c r="F26" s="68">
        <v>1.0449999999999999</v>
      </c>
      <c r="G26" s="57">
        <f t="shared" si="0"/>
        <v>-9.4999999999999973E-2</v>
      </c>
    </row>
    <row r="27" spans="1:7">
      <c r="A27" s="63"/>
      <c r="B27" s="64"/>
      <c r="C27" s="30" t="s">
        <v>29</v>
      </c>
      <c r="D27" s="31" t="s">
        <v>59</v>
      </c>
      <c r="E27" s="65">
        <v>0.15</v>
      </c>
      <c r="F27" s="68">
        <v>0.16500000000000001</v>
      </c>
      <c r="G27" s="57">
        <f t="shared" si="0"/>
        <v>-1.5000000000000013E-2</v>
      </c>
    </row>
    <row r="28" spans="1:7">
      <c r="A28" s="63"/>
      <c r="B28" s="64"/>
      <c r="C28" s="30" t="s">
        <v>30</v>
      </c>
      <c r="D28" s="31" t="s">
        <v>56</v>
      </c>
      <c r="E28" s="65">
        <v>0.6</v>
      </c>
      <c r="F28" s="68">
        <v>0.66</v>
      </c>
      <c r="G28" s="57">
        <f t="shared" si="0"/>
        <v>-6.0000000000000053E-2</v>
      </c>
    </row>
    <row r="29" spans="1:7">
      <c r="A29" s="63"/>
      <c r="B29" s="64"/>
      <c r="C29" s="33" t="s">
        <v>31</v>
      </c>
      <c r="D29" s="31" t="s">
        <v>56</v>
      </c>
      <c r="E29" s="65">
        <v>0</v>
      </c>
      <c r="F29" s="68">
        <v>0.2</v>
      </c>
      <c r="G29" s="57">
        <f t="shared" si="0"/>
        <v>-0.2</v>
      </c>
    </row>
    <row r="30" spans="1:7">
      <c r="A30" s="63"/>
      <c r="B30" s="64"/>
      <c r="C30" s="30" t="s">
        <v>17</v>
      </c>
      <c r="D30" s="31" t="s">
        <v>56</v>
      </c>
      <c r="E30" s="65">
        <v>3.8</v>
      </c>
      <c r="F30" s="67">
        <v>1.8</v>
      </c>
      <c r="G30" s="57">
        <f t="shared" si="0"/>
        <v>1.9999999999999998</v>
      </c>
    </row>
    <row r="31" spans="1:7">
      <c r="A31" s="63"/>
      <c r="B31" s="64"/>
      <c r="C31" s="30" t="s">
        <v>32</v>
      </c>
      <c r="D31" s="31" t="s">
        <v>59</v>
      </c>
      <c r="E31" s="65"/>
      <c r="F31" s="70"/>
      <c r="G31" s="57">
        <f t="shared" si="0"/>
        <v>0</v>
      </c>
    </row>
    <row r="32" spans="1:7">
      <c r="A32" s="63"/>
      <c r="B32" s="64"/>
      <c r="C32" s="30" t="s">
        <v>33</v>
      </c>
      <c r="D32" s="31" t="s">
        <v>59</v>
      </c>
      <c r="E32" s="65">
        <v>0.3</v>
      </c>
      <c r="F32" s="66">
        <v>0.33</v>
      </c>
      <c r="G32" s="57">
        <f t="shared" si="0"/>
        <v>-3.0000000000000027E-2</v>
      </c>
    </row>
    <row r="33" spans="1:7">
      <c r="A33" s="63"/>
      <c r="B33" s="64"/>
      <c r="C33" s="30" t="s">
        <v>34</v>
      </c>
      <c r="D33" s="31" t="s">
        <v>59</v>
      </c>
      <c r="E33" s="65">
        <v>0.04</v>
      </c>
      <c r="F33" s="67">
        <v>4.3999999999999997E-2</v>
      </c>
      <c r="G33" s="57">
        <f t="shared" si="0"/>
        <v>-3.9999999999999966E-3</v>
      </c>
    </row>
    <row r="34" spans="1:7">
      <c r="A34" s="63"/>
      <c r="B34" s="64"/>
      <c r="C34" s="30" t="s">
        <v>35</v>
      </c>
      <c r="D34" s="31" t="s">
        <v>59</v>
      </c>
      <c r="E34" s="65">
        <v>0.63</v>
      </c>
      <c r="F34" s="66"/>
      <c r="G34" s="57">
        <f t="shared" si="0"/>
        <v>0.63</v>
      </c>
    </row>
    <row r="35" spans="1:7">
      <c r="A35" s="63"/>
      <c r="B35" s="64"/>
      <c r="C35" s="30" t="s">
        <v>36</v>
      </c>
      <c r="D35" s="31" t="s">
        <v>56</v>
      </c>
      <c r="E35" s="65">
        <v>0.3</v>
      </c>
      <c r="F35" s="67">
        <v>0.33</v>
      </c>
      <c r="G35" s="57">
        <f t="shared" si="0"/>
        <v>-3.0000000000000027E-2</v>
      </c>
    </row>
    <row r="36" spans="1:7">
      <c r="A36" s="63"/>
      <c r="B36" s="64"/>
      <c r="C36" s="30" t="s">
        <v>37</v>
      </c>
      <c r="D36" s="31" t="s">
        <v>59</v>
      </c>
      <c r="E36" s="65">
        <v>0.05</v>
      </c>
      <c r="F36" s="66"/>
      <c r="G36" s="57">
        <f t="shared" si="0"/>
        <v>0.05</v>
      </c>
    </row>
    <row r="37" spans="1:7">
      <c r="A37" s="63"/>
      <c r="B37" s="64"/>
      <c r="C37" s="30" t="s">
        <v>38</v>
      </c>
      <c r="D37" s="31" t="s">
        <v>59</v>
      </c>
      <c r="E37" s="65">
        <v>0.12</v>
      </c>
      <c r="F37" s="67">
        <v>0.13200000000000001</v>
      </c>
      <c r="G37" s="57">
        <f t="shared" si="0"/>
        <v>-1.2000000000000011E-2</v>
      </c>
    </row>
    <row r="38" spans="1:7">
      <c r="A38" s="63"/>
      <c r="B38" s="64"/>
      <c r="C38" s="30" t="s">
        <v>39</v>
      </c>
      <c r="D38" s="31" t="s">
        <v>59</v>
      </c>
      <c r="E38" s="65">
        <v>0.09</v>
      </c>
      <c r="F38" s="67"/>
      <c r="G38" s="57">
        <f t="shared" si="0"/>
        <v>0.09</v>
      </c>
    </row>
    <row r="39" spans="1:7">
      <c r="A39" s="63"/>
      <c r="B39" s="64"/>
      <c r="C39" s="30" t="s">
        <v>40</v>
      </c>
      <c r="D39" s="31" t="s">
        <v>59</v>
      </c>
      <c r="E39" s="65">
        <v>5.3999999999999999E-2</v>
      </c>
      <c r="F39" s="66">
        <v>0.03</v>
      </c>
      <c r="G39" s="57">
        <f t="shared" si="0"/>
        <v>2.4E-2</v>
      </c>
    </row>
    <row r="40" spans="1:7">
      <c r="A40" s="63"/>
      <c r="B40" s="64"/>
      <c r="C40" s="30" t="s">
        <v>41</v>
      </c>
      <c r="D40" s="31" t="s">
        <v>56</v>
      </c>
      <c r="E40" s="65"/>
      <c r="F40" s="67"/>
      <c r="G40" s="57">
        <f t="shared" si="0"/>
        <v>0</v>
      </c>
    </row>
    <row r="41" spans="1:7">
      <c r="A41" s="63"/>
      <c r="B41" s="64"/>
      <c r="C41" s="30" t="s">
        <v>42</v>
      </c>
      <c r="D41" s="31" t="s">
        <v>54</v>
      </c>
      <c r="E41" s="65">
        <v>250</v>
      </c>
      <c r="F41" s="66">
        <v>244.00399999999999</v>
      </c>
      <c r="G41" s="57">
        <f t="shared" si="0"/>
        <v>5.9960000000000093</v>
      </c>
    </row>
    <row r="42" spans="1:7">
      <c r="A42" s="63"/>
      <c r="B42" s="64"/>
      <c r="C42" s="30" t="s">
        <v>20</v>
      </c>
      <c r="D42" s="31" t="s">
        <v>59</v>
      </c>
      <c r="E42" s="65">
        <v>0.6</v>
      </c>
      <c r="F42" s="66">
        <v>0.23</v>
      </c>
      <c r="G42" s="57">
        <f t="shared" si="0"/>
        <v>0.37</v>
      </c>
    </row>
    <row r="43" spans="1:7">
      <c r="A43" s="63"/>
      <c r="B43" s="64"/>
      <c r="C43" s="30" t="s">
        <v>43</v>
      </c>
      <c r="D43" s="31" t="s">
        <v>59</v>
      </c>
      <c r="E43" s="65">
        <v>5.3999999999999999E-2</v>
      </c>
      <c r="F43" s="66">
        <v>5.8000000000000003E-2</v>
      </c>
      <c r="G43" s="57">
        <f t="shared" si="0"/>
        <v>-4.0000000000000036E-3</v>
      </c>
    </row>
    <row r="44" spans="1:7">
      <c r="A44" s="63"/>
      <c r="B44" s="64"/>
      <c r="C44" s="30" t="s">
        <v>44</v>
      </c>
      <c r="D44" s="31" t="s">
        <v>59</v>
      </c>
      <c r="E44" s="65">
        <v>0.1</v>
      </c>
      <c r="F44" s="66">
        <v>0.105</v>
      </c>
      <c r="G44" s="57">
        <f t="shared" si="0"/>
        <v>-4.9999999999999906E-3</v>
      </c>
    </row>
    <row r="45" spans="1:7">
      <c r="A45" s="63"/>
      <c r="B45" s="64"/>
      <c r="C45" s="30" t="s">
        <v>19</v>
      </c>
      <c r="D45" s="31" t="s">
        <v>56</v>
      </c>
      <c r="E45" s="65">
        <v>0.5</v>
      </c>
      <c r="F45" s="67">
        <v>0.55000000000000004</v>
      </c>
      <c r="G45" s="57">
        <f t="shared" si="0"/>
        <v>-5.0000000000000044E-2</v>
      </c>
    </row>
    <row r="46" spans="1:7">
      <c r="A46" s="63"/>
      <c r="B46" s="64"/>
      <c r="C46" s="30" t="s">
        <v>45</v>
      </c>
      <c r="D46" s="31" t="s">
        <v>59</v>
      </c>
      <c r="E46" s="65">
        <v>0.1</v>
      </c>
      <c r="F46" s="67"/>
      <c r="G46" s="57">
        <f t="shared" si="0"/>
        <v>0.1</v>
      </c>
    </row>
    <row r="47" spans="1:7">
      <c r="A47" s="63"/>
      <c r="B47" s="64"/>
      <c r="C47" s="30" t="s">
        <v>46</v>
      </c>
      <c r="D47" s="31" t="s">
        <v>59</v>
      </c>
      <c r="E47" s="65">
        <v>3.1E-2</v>
      </c>
      <c r="F47" s="67">
        <v>3.2000000000000001E-2</v>
      </c>
      <c r="G47" s="57">
        <f t="shared" si="0"/>
        <v>-1.0000000000000009E-3</v>
      </c>
    </row>
    <row r="48" spans="1:7">
      <c r="A48" s="63"/>
      <c r="B48" s="64"/>
      <c r="C48" s="30" t="s">
        <v>47</v>
      </c>
      <c r="D48" s="31" t="s">
        <v>59</v>
      </c>
      <c r="E48" s="65">
        <v>0.36</v>
      </c>
      <c r="F48" s="67">
        <v>0.39600000000000002</v>
      </c>
      <c r="G48" s="57">
        <f t="shared" si="0"/>
        <v>-3.6000000000000032E-2</v>
      </c>
    </row>
    <row r="49" spans="1:7">
      <c r="A49" s="63"/>
      <c r="B49" s="64"/>
      <c r="C49" s="30" t="s">
        <v>48</v>
      </c>
      <c r="D49" s="31" t="s">
        <v>59</v>
      </c>
      <c r="E49" s="65">
        <v>0.12</v>
      </c>
      <c r="F49" s="67"/>
      <c r="G49" s="57">
        <f t="shared" si="0"/>
        <v>0.12</v>
      </c>
    </row>
    <row r="50" spans="1:7">
      <c r="A50" s="63"/>
      <c r="B50" s="64"/>
      <c r="C50" s="30" t="s">
        <v>49</v>
      </c>
      <c r="D50" s="31" t="s">
        <v>59</v>
      </c>
      <c r="E50" s="65">
        <v>0.12</v>
      </c>
      <c r="F50" s="67"/>
      <c r="G50" s="57">
        <f t="shared" si="0"/>
        <v>0.12</v>
      </c>
    </row>
    <row r="51" spans="1:7">
      <c r="A51" s="63"/>
      <c r="B51" s="64"/>
      <c r="C51" s="30" t="s">
        <v>50</v>
      </c>
      <c r="D51" s="31" t="s">
        <v>59</v>
      </c>
      <c r="E51" s="65">
        <v>0.3</v>
      </c>
      <c r="F51" s="67"/>
      <c r="G51" s="57">
        <f t="shared" si="0"/>
        <v>0.3</v>
      </c>
    </row>
    <row r="52" spans="1:7">
      <c r="A52" s="63"/>
      <c r="B52" s="64"/>
      <c r="C52" s="30" t="s">
        <v>22</v>
      </c>
      <c r="D52" s="31" t="s">
        <v>59</v>
      </c>
      <c r="E52" s="65">
        <v>0.121</v>
      </c>
      <c r="F52" s="67"/>
      <c r="G52" s="57">
        <f t="shared" si="0"/>
        <v>0.121</v>
      </c>
    </row>
    <row r="53" spans="1:7">
      <c r="A53" s="63"/>
      <c r="B53" s="64"/>
      <c r="C53" s="30" t="s">
        <v>51</v>
      </c>
      <c r="D53" s="31" t="s">
        <v>59</v>
      </c>
      <c r="E53" s="65">
        <v>0.5</v>
      </c>
      <c r="F53" s="67">
        <v>2.8000000000000001E-2</v>
      </c>
      <c r="G53" s="57">
        <f t="shared" si="0"/>
        <v>0.47199999999999998</v>
      </c>
    </row>
    <row r="54" spans="1:7">
      <c r="A54" s="63"/>
      <c r="B54" s="64"/>
      <c r="C54" s="30" t="s">
        <v>52</v>
      </c>
      <c r="D54" s="31" t="s">
        <v>59</v>
      </c>
      <c r="E54" s="65">
        <v>0.2</v>
      </c>
      <c r="F54" s="67"/>
      <c r="G54" s="57">
        <f t="shared" si="0"/>
        <v>0.2</v>
      </c>
    </row>
    <row r="55" spans="1:7">
      <c r="A55" s="63"/>
      <c r="B55" s="64"/>
      <c r="C55" s="30" t="s">
        <v>53</v>
      </c>
      <c r="D55" s="31" t="s">
        <v>59</v>
      </c>
      <c r="E55" s="65">
        <v>0.12</v>
      </c>
      <c r="F55" s="67">
        <v>0.1</v>
      </c>
      <c r="G55" s="57">
        <f t="shared" si="0"/>
        <v>1.999999999999999E-2</v>
      </c>
    </row>
    <row r="56" spans="1:7">
      <c r="A56" s="63"/>
      <c r="B56" s="64"/>
      <c r="C56" s="41" t="s">
        <v>60</v>
      </c>
      <c r="D56" s="18" t="s">
        <v>57</v>
      </c>
      <c r="E56" s="57">
        <v>21</v>
      </c>
      <c r="F56" s="71">
        <v>62.4</v>
      </c>
      <c r="G56" s="57">
        <f t="shared" si="0"/>
        <v>-41.4</v>
      </c>
    </row>
    <row r="57" spans="1:7">
      <c r="A57" s="63"/>
      <c r="B57" s="64"/>
      <c r="C57" s="41" t="s">
        <v>61</v>
      </c>
      <c r="D57" s="18" t="s">
        <v>57</v>
      </c>
      <c r="E57" s="25">
        <v>43</v>
      </c>
      <c r="F57" s="71">
        <v>99.3</v>
      </c>
      <c r="G57" s="57">
        <f t="shared" si="0"/>
        <v>-56.3</v>
      </c>
    </row>
    <row r="58" spans="1:7">
      <c r="A58" s="63"/>
      <c r="B58" s="64"/>
      <c r="C58" s="42" t="s">
        <v>63</v>
      </c>
      <c r="D58" s="18" t="s">
        <v>57</v>
      </c>
      <c r="E58" s="57">
        <v>659</v>
      </c>
      <c r="F58" s="71">
        <v>708</v>
      </c>
      <c r="G58" s="27">
        <f>E58-F58</f>
        <v>-49</v>
      </c>
    </row>
    <row r="59" spans="1:7">
      <c r="A59" s="63"/>
      <c r="B59" s="64"/>
      <c r="C59" s="41" t="s">
        <v>62</v>
      </c>
      <c r="D59" s="18" t="s">
        <v>57</v>
      </c>
      <c r="E59" s="26">
        <v>24</v>
      </c>
      <c r="F59" s="71">
        <v>80.099999999999994</v>
      </c>
      <c r="G59" s="27">
        <f>E59-F59</f>
        <v>-56.099999999999994</v>
      </c>
    </row>
    <row r="60" spans="1:7">
      <c r="A60" s="63"/>
      <c r="B60" s="64"/>
      <c r="C60" s="41" t="s">
        <v>64</v>
      </c>
      <c r="D60" s="18" t="s">
        <v>55</v>
      </c>
      <c r="E60" s="25">
        <v>21</v>
      </c>
      <c r="F60" s="71">
        <v>35.6</v>
      </c>
      <c r="G60" s="57">
        <f t="shared" si="0"/>
        <v>-14.600000000000001</v>
      </c>
    </row>
    <row r="61" spans="1:7">
      <c r="A61" s="63"/>
      <c r="B61" s="64"/>
      <c r="C61" s="41" t="s">
        <v>65</v>
      </c>
      <c r="D61" s="18" t="s">
        <v>59</v>
      </c>
      <c r="E61" s="25"/>
      <c r="F61" s="71">
        <v>0.2</v>
      </c>
      <c r="G61" s="57">
        <f t="shared" si="0"/>
        <v>-0.2</v>
      </c>
    </row>
    <row r="62" spans="1:7">
      <c r="A62" s="63"/>
      <c r="B62" s="64"/>
      <c r="C62" s="41" t="s">
        <v>66</v>
      </c>
      <c r="D62" s="18" t="s">
        <v>55</v>
      </c>
      <c r="E62" s="25"/>
      <c r="F62" s="71"/>
      <c r="G62" s="57">
        <f t="shared" si="0"/>
        <v>0</v>
      </c>
    </row>
    <row r="63" spans="1:7">
      <c r="E63" s="45">
        <f>SUM(E20:E62)</f>
        <v>2123.204999999999</v>
      </c>
      <c r="F63" s="45">
        <f>SUM(F20:F62)</f>
        <v>2181.8609999999994</v>
      </c>
      <c r="G63" s="45">
        <f t="shared" ref="G63" si="1">SUM(G20:G62)</f>
        <v>-58.655999999999956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63"/>
  <sheetViews>
    <sheetView topLeftCell="B31" workbookViewId="0">
      <selection activeCell="E68" sqref="E68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75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47">
        <v>310.7</v>
      </c>
      <c r="F20" s="48">
        <v>291.42</v>
      </c>
      <c r="G20" s="45">
        <f>E20-F20</f>
        <v>19.279999999999973</v>
      </c>
    </row>
    <row r="21" spans="1:7">
      <c r="A21" s="63"/>
      <c r="B21" s="64"/>
      <c r="C21" s="33" t="s">
        <v>26</v>
      </c>
      <c r="D21" s="31" t="s">
        <v>55</v>
      </c>
      <c r="E21" s="47">
        <v>250</v>
      </c>
      <c r="F21" s="49">
        <v>22.196000000000002</v>
      </c>
      <c r="G21" s="45">
        <f t="shared" ref="G21:G62" si="0">E21-F21</f>
        <v>227.804</v>
      </c>
    </row>
    <row r="22" spans="1:7">
      <c r="A22" s="63"/>
      <c r="B22" s="64"/>
      <c r="C22" s="30" t="s">
        <v>27</v>
      </c>
      <c r="D22" s="31" t="s">
        <v>56</v>
      </c>
      <c r="E22" s="47">
        <v>2.2949999999999999</v>
      </c>
      <c r="F22" s="50">
        <v>1.2</v>
      </c>
      <c r="G22" s="45">
        <f t="shared" si="0"/>
        <v>1.095</v>
      </c>
    </row>
    <row r="23" spans="1:7">
      <c r="A23" s="63"/>
      <c r="B23" s="64"/>
      <c r="C23" s="30" t="s">
        <v>18</v>
      </c>
      <c r="D23" s="31" t="s">
        <v>56</v>
      </c>
      <c r="E23" s="47">
        <v>5</v>
      </c>
      <c r="F23" s="50"/>
      <c r="G23" s="45">
        <f t="shared" si="0"/>
        <v>5</v>
      </c>
    </row>
    <row r="24" spans="1:7">
      <c r="A24" s="63"/>
      <c r="B24" s="64"/>
      <c r="C24" s="33" t="s">
        <v>28</v>
      </c>
      <c r="D24" s="31" t="s">
        <v>57</v>
      </c>
      <c r="E24" s="47">
        <v>1100</v>
      </c>
      <c r="F24" s="51">
        <v>507.90100000000001</v>
      </c>
      <c r="G24" s="45">
        <f t="shared" si="0"/>
        <v>592.09899999999993</v>
      </c>
    </row>
    <row r="25" spans="1:7">
      <c r="A25" s="63"/>
      <c r="B25" s="64"/>
      <c r="C25" s="30" t="s">
        <v>23</v>
      </c>
      <c r="D25" s="31" t="s">
        <v>58</v>
      </c>
      <c r="E25" s="47">
        <v>119.7</v>
      </c>
      <c r="F25" s="51">
        <v>123.30500000000001</v>
      </c>
      <c r="G25" s="45">
        <f t="shared" si="0"/>
        <v>-3.605000000000004</v>
      </c>
    </row>
    <row r="26" spans="1:7">
      <c r="A26" s="63"/>
      <c r="B26" s="64"/>
      <c r="C26" s="30" t="s">
        <v>21</v>
      </c>
      <c r="D26" s="31" t="s">
        <v>59</v>
      </c>
      <c r="E26" s="47">
        <v>1.9</v>
      </c>
      <c r="F26" s="50">
        <v>1.0449999999999999</v>
      </c>
      <c r="G26" s="45">
        <f t="shared" si="0"/>
        <v>0.85499999999999998</v>
      </c>
    </row>
    <row r="27" spans="1:7">
      <c r="A27" s="63"/>
      <c r="B27" s="64"/>
      <c r="C27" s="30" t="s">
        <v>29</v>
      </c>
      <c r="D27" s="31" t="s">
        <v>59</v>
      </c>
      <c r="E27" s="47">
        <v>0.62</v>
      </c>
      <c r="F27" s="50">
        <v>0.16500000000000001</v>
      </c>
      <c r="G27" s="45">
        <f t="shared" si="0"/>
        <v>0.45499999999999996</v>
      </c>
    </row>
    <row r="28" spans="1:7">
      <c r="A28" s="63"/>
      <c r="B28" s="64"/>
      <c r="C28" s="30" t="s">
        <v>30</v>
      </c>
      <c r="D28" s="31" t="s">
        <v>56</v>
      </c>
      <c r="E28" s="47">
        <v>2</v>
      </c>
      <c r="F28" s="50">
        <v>0.66</v>
      </c>
      <c r="G28" s="45">
        <f t="shared" si="0"/>
        <v>1.3399999999999999</v>
      </c>
    </row>
    <row r="29" spans="1:7">
      <c r="A29" s="63"/>
      <c r="B29" s="64"/>
      <c r="C29" s="33" t="s">
        <v>31</v>
      </c>
      <c r="D29" s="31" t="s">
        <v>56</v>
      </c>
      <c r="E29" s="47">
        <v>1.5</v>
      </c>
      <c r="F29" s="50">
        <v>0.2</v>
      </c>
      <c r="G29" s="45">
        <f t="shared" si="0"/>
        <v>1.3</v>
      </c>
    </row>
    <row r="30" spans="1:7">
      <c r="A30" s="63"/>
      <c r="B30" s="64"/>
      <c r="C30" s="30" t="s">
        <v>17</v>
      </c>
      <c r="D30" s="31" t="s">
        <v>56</v>
      </c>
      <c r="E30" s="47">
        <v>3.1</v>
      </c>
      <c r="F30" s="53">
        <v>1.8</v>
      </c>
      <c r="G30" s="45">
        <f t="shared" si="0"/>
        <v>1.3</v>
      </c>
    </row>
    <row r="31" spans="1:7">
      <c r="A31" s="63"/>
      <c r="B31" s="64"/>
      <c r="C31" s="30" t="s">
        <v>32</v>
      </c>
      <c r="D31" s="31" t="s">
        <v>59</v>
      </c>
      <c r="E31" s="47">
        <v>1.5</v>
      </c>
      <c r="F31" s="54"/>
      <c r="G31" s="45">
        <f t="shared" si="0"/>
        <v>1.5</v>
      </c>
    </row>
    <row r="32" spans="1:7">
      <c r="A32" s="63"/>
      <c r="B32" s="64"/>
      <c r="C32" s="30" t="s">
        <v>33</v>
      </c>
      <c r="D32" s="31" t="s">
        <v>59</v>
      </c>
      <c r="E32" s="47">
        <v>0.4</v>
      </c>
      <c r="F32" s="48">
        <v>0.33</v>
      </c>
      <c r="G32" s="45">
        <f t="shared" si="0"/>
        <v>7.0000000000000007E-2</v>
      </c>
    </row>
    <row r="33" spans="1:7">
      <c r="A33" s="63"/>
      <c r="B33" s="64"/>
      <c r="C33" s="30" t="s">
        <v>34</v>
      </c>
      <c r="D33" s="31" t="s">
        <v>59</v>
      </c>
      <c r="E33" s="47">
        <v>0.2</v>
      </c>
      <c r="F33" s="53">
        <v>4.3999999999999997E-2</v>
      </c>
      <c r="G33" s="45">
        <f t="shared" si="0"/>
        <v>0.15600000000000003</v>
      </c>
    </row>
    <row r="34" spans="1:7">
      <c r="A34" s="63"/>
      <c r="B34" s="64"/>
      <c r="C34" s="30" t="s">
        <v>35</v>
      </c>
      <c r="D34" s="31" t="s">
        <v>59</v>
      </c>
      <c r="E34" s="47">
        <v>11.2</v>
      </c>
      <c r="F34" s="48"/>
      <c r="G34" s="45">
        <f t="shared" si="0"/>
        <v>11.2</v>
      </c>
    </row>
    <row r="35" spans="1:7">
      <c r="A35" s="63"/>
      <c r="B35" s="64"/>
      <c r="C35" s="30" t="s">
        <v>36</v>
      </c>
      <c r="D35" s="31" t="s">
        <v>56</v>
      </c>
      <c r="E35" s="47">
        <v>9.6999999999999993</v>
      </c>
      <c r="F35" s="53">
        <v>0.33</v>
      </c>
      <c r="G35" s="45">
        <f t="shared" si="0"/>
        <v>9.3699999999999992</v>
      </c>
    </row>
    <row r="36" spans="1:7">
      <c r="A36" s="63"/>
      <c r="B36" s="64"/>
      <c r="C36" s="30" t="s">
        <v>37</v>
      </c>
      <c r="D36" s="31" t="s">
        <v>59</v>
      </c>
      <c r="E36" s="47">
        <v>0.23</v>
      </c>
      <c r="F36" s="48"/>
      <c r="G36" s="45">
        <f t="shared" si="0"/>
        <v>0.23</v>
      </c>
    </row>
    <row r="37" spans="1:7">
      <c r="A37" s="63"/>
      <c r="B37" s="64"/>
      <c r="C37" s="30" t="s">
        <v>38</v>
      </c>
      <c r="D37" s="31" t="s">
        <v>59</v>
      </c>
      <c r="E37" s="47">
        <v>0.248</v>
      </c>
      <c r="F37" s="53">
        <v>0.13200000000000001</v>
      </c>
      <c r="G37" s="45">
        <f t="shared" si="0"/>
        <v>0.11599999999999999</v>
      </c>
    </row>
    <row r="38" spans="1:7">
      <c r="A38" s="63"/>
      <c r="B38" s="64"/>
      <c r="C38" s="30" t="s">
        <v>39</v>
      </c>
      <c r="D38" s="31" t="s">
        <v>59</v>
      </c>
      <c r="E38" s="47">
        <v>0.46500000000000002</v>
      </c>
      <c r="F38" s="53"/>
      <c r="G38" s="45">
        <f t="shared" si="0"/>
        <v>0.46500000000000002</v>
      </c>
    </row>
    <row r="39" spans="1:7">
      <c r="A39" s="63"/>
      <c r="B39" s="64"/>
      <c r="C39" s="30" t="s">
        <v>40</v>
      </c>
      <c r="D39" s="31" t="s">
        <v>59</v>
      </c>
      <c r="E39" s="47">
        <v>0.4</v>
      </c>
      <c r="F39" s="48">
        <v>0.03</v>
      </c>
      <c r="G39" s="45">
        <f t="shared" si="0"/>
        <v>0.37</v>
      </c>
    </row>
    <row r="40" spans="1:7">
      <c r="A40" s="63"/>
      <c r="B40" s="64"/>
      <c r="C40" s="30" t="s">
        <v>41</v>
      </c>
      <c r="D40" s="31" t="s">
        <v>56</v>
      </c>
      <c r="E40" s="47">
        <v>1.135</v>
      </c>
      <c r="F40" s="53"/>
      <c r="G40" s="45">
        <f t="shared" si="0"/>
        <v>1.135</v>
      </c>
    </row>
    <row r="41" spans="1:7">
      <c r="A41" s="63"/>
      <c r="B41" s="64"/>
      <c r="C41" s="30" t="s">
        <v>42</v>
      </c>
      <c r="D41" s="31" t="s">
        <v>54</v>
      </c>
      <c r="E41" s="47">
        <v>250</v>
      </c>
      <c r="F41" s="72">
        <v>244.00399999999999</v>
      </c>
      <c r="G41" s="45">
        <f t="shared" si="0"/>
        <v>5.9960000000000093</v>
      </c>
    </row>
    <row r="42" spans="1:7">
      <c r="A42" s="63"/>
      <c r="B42" s="64"/>
      <c r="C42" s="30" t="s">
        <v>20</v>
      </c>
      <c r="D42" s="31" t="s">
        <v>59</v>
      </c>
      <c r="E42" s="47">
        <v>1.9410000000000001</v>
      </c>
      <c r="F42" s="55">
        <v>0.23</v>
      </c>
      <c r="G42" s="45">
        <f t="shared" si="0"/>
        <v>1.7110000000000001</v>
      </c>
    </row>
    <row r="43" spans="1:7">
      <c r="A43" s="63"/>
      <c r="B43" s="64"/>
      <c r="C43" s="30" t="s">
        <v>43</v>
      </c>
      <c r="D43" s="31" t="s">
        <v>59</v>
      </c>
      <c r="E43" s="47">
        <v>0.4</v>
      </c>
      <c r="F43" s="55">
        <v>5.8000000000000003E-2</v>
      </c>
      <c r="G43" s="45">
        <f t="shared" si="0"/>
        <v>0.34200000000000003</v>
      </c>
    </row>
    <row r="44" spans="1:7">
      <c r="A44" s="63"/>
      <c r="B44" s="64"/>
      <c r="C44" s="30" t="s">
        <v>44</v>
      </c>
      <c r="D44" s="31" t="s">
        <v>59</v>
      </c>
      <c r="E44" s="47">
        <v>0.2</v>
      </c>
      <c r="F44" s="55">
        <v>0.105</v>
      </c>
      <c r="G44" s="45">
        <f t="shared" si="0"/>
        <v>9.5000000000000015E-2</v>
      </c>
    </row>
    <row r="45" spans="1:7">
      <c r="A45" s="63"/>
      <c r="B45" s="64"/>
      <c r="C45" s="30" t="s">
        <v>19</v>
      </c>
      <c r="D45" s="31" t="s">
        <v>56</v>
      </c>
      <c r="E45" s="47">
        <v>1</v>
      </c>
      <c r="F45" s="49">
        <v>0.55000000000000004</v>
      </c>
      <c r="G45" s="45">
        <f t="shared" si="0"/>
        <v>0.44999999999999996</v>
      </c>
    </row>
    <row r="46" spans="1:7">
      <c r="A46" s="63"/>
      <c r="B46" s="64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63"/>
      <c r="B47" s="64"/>
      <c r="C47" s="30" t="s">
        <v>46</v>
      </c>
      <c r="D47" s="31" t="s">
        <v>59</v>
      </c>
      <c r="E47" s="47">
        <v>0.2</v>
      </c>
      <c r="F47" s="49">
        <v>3.2000000000000001E-2</v>
      </c>
      <c r="G47" s="45">
        <f t="shared" si="0"/>
        <v>0.16800000000000001</v>
      </c>
    </row>
    <row r="48" spans="1:7">
      <c r="A48" s="63"/>
      <c r="B48" s="64"/>
      <c r="C48" s="30" t="s">
        <v>47</v>
      </c>
      <c r="D48" s="31" t="s">
        <v>59</v>
      </c>
      <c r="E48" s="47">
        <v>1.55</v>
      </c>
      <c r="F48" s="49">
        <v>0.39600000000000002</v>
      </c>
      <c r="G48" s="45">
        <f t="shared" si="0"/>
        <v>1.1539999999999999</v>
      </c>
    </row>
    <row r="49" spans="1:7">
      <c r="A49" s="63"/>
      <c r="B49" s="64"/>
      <c r="C49" s="30" t="s">
        <v>48</v>
      </c>
      <c r="D49" s="31" t="s">
        <v>59</v>
      </c>
      <c r="E49" s="47">
        <v>1.2</v>
      </c>
      <c r="F49" s="49"/>
      <c r="G49" s="45">
        <f t="shared" si="0"/>
        <v>1.2</v>
      </c>
    </row>
    <row r="50" spans="1:7">
      <c r="A50" s="63"/>
      <c r="B50" s="64"/>
      <c r="C50" s="30" t="s">
        <v>49</v>
      </c>
      <c r="D50" s="31" t="s">
        <v>59</v>
      </c>
      <c r="E50" s="47">
        <v>0.27900000000000003</v>
      </c>
      <c r="F50" s="49"/>
      <c r="G50" s="45">
        <f t="shared" si="0"/>
        <v>0.27900000000000003</v>
      </c>
    </row>
    <row r="51" spans="1:7">
      <c r="A51" s="63"/>
      <c r="B51" s="64"/>
      <c r="C51" s="30" t="s">
        <v>50</v>
      </c>
      <c r="D51" s="31" t="s">
        <v>59</v>
      </c>
      <c r="E51" s="47">
        <v>0.6</v>
      </c>
      <c r="F51" s="49"/>
      <c r="G51" s="45">
        <f t="shared" si="0"/>
        <v>0.6</v>
      </c>
    </row>
    <row r="52" spans="1:7">
      <c r="A52" s="63"/>
      <c r="B52" s="64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63"/>
      <c r="B53" s="64"/>
      <c r="C53" s="30" t="s">
        <v>51</v>
      </c>
      <c r="D53" s="31" t="s">
        <v>59</v>
      </c>
      <c r="E53" s="47">
        <v>0.9</v>
      </c>
      <c r="F53" s="49">
        <v>2.8000000000000001E-2</v>
      </c>
      <c r="G53" s="45">
        <f t="shared" si="0"/>
        <v>0.872</v>
      </c>
    </row>
    <row r="54" spans="1:7">
      <c r="A54" s="63"/>
      <c r="B54" s="64"/>
      <c r="C54" s="30" t="s">
        <v>52</v>
      </c>
      <c r="D54" s="31" t="s">
        <v>59</v>
      </c>
      <c r="E54" s="47">
        <v>0.4</v>
      </c>
      <c r="F54" s="49"/>
      <c r="G54" s="45">
        <f t="shared" si="0"/>
        <v>0.4</v>
      </c>
    </row>
    <row r="55" spans="1:7">
      <c r="A55" s="63"/>
      <c r="B55" s="64"/>
      <c r="C55" s="30" t="s">
        <v>53</v>
      </c>
      <c r="D55" s="31" t="s">
        <v>59</v>
      </c>
      <c r="E55" s="47">
        <v>0.31</v>
      </c>
      <c r="F55" s="49">
        <v>0.1</v>
      </c>
      <c r="G55" s="45">
        <f t="shared" si="0"/>
        <v>0.21</v>
      </c>
    </row>
    <row r="56" spans="1:7">
      <c r="A56" s="63"/>
      <c r="B56" s="64"/>
      <c r="C56" s="41" t="s">
        <v>60</v>
      </c>
      <c r="D56" s="33" t="s">
        <v>55</v>
      </c>
      <c r="E56" s="45">
        <v>81</v>
      </c>
      <c r="F56" s="56">
        <v>86.4</v>
      </c>
      <c r="G56" s="45">
        <f t="shared" si="0"/>
        <v>-5.4000000000000057</v>
      </c>
    </row>
    <row r="57" spans="1:7">
      <c r="A57" s="63"/>
      <c r="B57" s="64"/>
      <c r="C57" s="41" t="s">
        <v>61</v>
      </c>
      <c r="D57" s="33" t="s">
        <v>55</v>
      </c>
      <c r="E57" s="25">
        <v>132</v>
      </c>
      <c r="F57" s="56">
        <v>117.3</v>
      </c>
      <c r="G57" s="45">
        <f t="shared" si="0"/>
        <v>14.700000000000003</v>
      </c>
    </row>
    <row r="58" spans="1:7">
      <c r="A58" s="63"/>
      <c r="B58" s="64"/>
      <c r="C58" s="42" t="s">
        <v>63</v>
      </c>
      <c r="D58" s="33" t="s">
        <v>54</v>
      </c>
      <c r="E58" s="45">
        <v>715</v>
      </c>
      <c r="F58" s="56">
        <v>806.4</v>
      </c>
      <c r="G58" s="27">
        <f>E58-F58</f>
        <v>-91.399999999999977</v>
      </c>
    </row>
    <row r="59" spans="1:7">
      <c r="A59" s="63"/>
      <c r="B59" s="64"/>
      <c r="C59" s="41" t="s">
        <v>62</v>
      </c>
      <c r="D59" s="33" t="s">
        <v>55</v>
      </c>
      <c r="E59" s="26">
        <v>85</v>
      </c>
      <c r="F59" s="56">
        <v>108.7</v>
      </c>
      <c r="G59" s="27">
        <f>E59-F59</f>
        <v>-23.700000000000003</v>
      </c>
    </row>
    <row r="60" spans="1:7">
      <c r="A60" s="63"/>
      <c r="B60" s="64"/>
      <c r="C60" s="41" t="s">
        <v>64</v>
      </c>
      <c r="D60" s="33" t="s">
        <v>55</v>
      </c>
      <c r="E60" s="25">
        <v>68</v>
      </c>
      <c r="F60" s="56">
        <v>57.9</v>
      </c>
      <c r="G60" s="45">
        <f t="shared" si="0"/>
        <v>10.100000000000001</v>
      </c>
    </row>
    <row r="61" spans="1:7">
      <c r="A61" s="63"/>
      <c r="B61" s="64"/>
      <c r="C61" s="41" t="s">
        <v>65</v>
      </c>
      <c r="D61" s="31" t="s">
        <v>59</v>
      </c>
      <c r="E61" s="25">
        <v>1</v>
      </c>
      <c r="F61" s="56">
        <v>0.7</v>
      </c>
      <c r="G61" s="45">
        <f t="shared" si="0"/>
        <v>0.30000000000000004</v>
      </c>
    </row>
    <row r="62" spans="1:7">
      <c r="A62" s="63"/>
      <c r="B62" s="64"/>
      <c r="C62" s="41" t="s">
        <v>66</v>
      </c>
      <c r="D62" s="33" t="s">
        <v>55</v>
      </c>
      <c r="E62" s="25">
        <v>15</v>
      </c>
      <c r="F62" s="56">
        <v>3.9</v>
      </c>
      <c r="G62" s="45">
        <f t="shared" si="0"/>
        <v>11.1</v>
      </c>
    </row>
    <row r="63" spans="1:7">
      <c r="E63" s="45">
        <f>SUM(E20:E62)</f>
        <v>3178.6159999999995</v>
      </c>
      <c r="F63" s="45">
        <f>SUM(F20:F62)</f>
        <v>2377.5609999999997</v>
      </c>
      <c r="G63" s="45">
        <f t="shared" ref="G63" si="1">SUM(G20:G62)</f>
        <v>801.05500000000018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G63"/>
  <sheetViews>
    <sheetView tabSelected="1" topLeftCell="A34" workbookViewId="0">
      <selection activeCell="F56" sqref="F5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76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47">
        <v>475.54</v>
      </c>
      <c r="F20" s="48">
        <v>406.65600000000001</v>
      </c>
      <c r="G20" s="45">
        <f>E20-F20</f>
        <v>68.884000000000015</v>
      </c>
    </row>
    <row r="21" spans="1:7">
      <c r="A21" s="63"/>
      <c r="B21" s="64"/>
      <c r="C21" s="33" t="s">
        <v>26</v>
      </c>
      <c r="D21" s="31" t="s">
        <v>55</v>
      </c>
      <c r="E21" s="47">
        <v>250</v>
      </c>
      <c r="F21" s="49">
        <v>88.935000000000002</v>
      </c>
      <c r="G21" s="45">
        <f t="shared" ref="G21:G62" si="0">E21-F21</f>
        <v>161.065</v>
      </c>
    </row>
    <row r="22" spans="1:7">
      <c r="A22" s="63"/>
      <c r="B22" s="64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63"/>
      <c r="B23" s="64"/>
      <c r="C23" s="30" t="s">
        <v>18</v>
      </c>
      <c r="D23" s="31" t="s">
        <v>56</v>
      </c>
      <c r="E23" s="47">
        <v>8</v>
      </c>
      <c r="F23" s="50">
        <v>2.5</v>
      </c>
      <c r="G23" s="45">
        <f t="shared" si="0"/>
        <v>5.5</v>
      </c>
    </row>
    <row r="24" spans="1:7">
      <c r="A24" s="63"/>
      <c r="B24" s="64"/>
      <c r="C24" s="33" t="s">
        <v>28</v>
      </c>
      <c r="D24" s="31" t="s">
        <v>57</v>
      </c>
      <c r="E24" s="47">
        <v>1400</v>
      </c>
      <c r="F24" s="51">
        <v>1364.162</v>
      </c>
      <c r="G24" s="45">
        <f t="shared" si="0"/>
        <v>35.837999999999965</v>
      </c>
    </row>
    <row r="25" spans="1:7">
      <c r="A25" s="63"/>
      <c r="B25" s="64"/>
      <c r="C25" s="30" t="s">
        <v>23</v>
      </c>
      <c r="D25" s="31" t="s">
        <v>58</v>
      </c>
      <c r="E25" s="47">
        <v>164.2</v>
      </c>
      <c r="F25" s="51"/>
      <c r="G25" s="45">
        <f t="shared" si="0"/>
        <v>164.2</v>
      </c>
    </row>
    <row r="26" spans="1:7">
      <c r="A26" s="63"/>
      <c r="B26" s="64"/>
      <c r="C26" s="30" t="s">
        <v>21</v>
      </c>
      <c r="D26" s="31" t="s">
        <v>59</v>
      </c>
      <c r="E26" s="47">
        <v>2.8</v>
      </c>
      <c r="F26" s="50">
        <v>0.74</v>
      </c>
      <c r="G26" s="45">
        <f t="shared" si="0"/>
        <v>2.0599999999999996</v>
      </c>
    </row>
    <row r="27" spans="1:7">
      <c r="A27" s="63"/>
      <c r="B27" s="64"/>
      <c r="C27" s="30" t="s">
        <v>29</v>
      </c>
      <c r="D27" s="31" t="s">
        <v>59</v>
      </c>
      <c r="E27" s="47">
        <v>0.72</v>
      </c>
      <c r="F27" s="50">
        <v>0.75</v>
      </c>
      <c r="G27" s="45">
        <f t="shared" si="0"/>
        <v>-3.0000000000000027E-2</v>
      </c>
    </row>
    <row r="28" spans="1:7">
      <c r="A28" s="63"/>
      <c r="B28" s="64"/>
      <c r="C28" s="30" t="s">
        <v>30</v>
      </c>
      <c r="D28" s="31" t="s">
        <v>56</v>
      </c>
      <c r="E28" s="47">
        <v>4.5</v>
      </c>
      <c r="F28" s="50">
        <v>4.95</v>
      </c>
      <c r="G28" s="45">
        <f t="shared" si="0"/>
        <v>-0.45000000000000018</v>
      </c>
    </row>
    <row r="29" spans="1:7">
      <c r="A29" s="63"/>
      <c r="B29" s="64"/>
      <c r="C29" s="33" t="s">
        <v>31</v>
      </c>
      <c r="D29" s="31" t="s">
        <v>56</v>
      </c>
      <c r="E29" s="47">
        <v>2</v>
      </c>
      <c r="F29" s="50">
        <v>1.075</v>
      </c>
      <c r="G29" s="45">
        <f t="shared" si="0"/>
        <v>0.92500000000000004</v>
      </c>
    </row>
    <row r="30" spans="1:7">
      <c r="A30" s="63"/>
      <c r="B30" s="64"/>
      <c r="C30" s="30" t="s">
        <v>17</v>
      </c>
      <c r="D30" s="31" t="s">
        <v>56</v>
      </c>
      <c r="E30" s="47">
        <v>3.7</v>
      </c>
      <c r="F30" s="53">
        <v>2.7</v>
      </c>
      <c r="G30" s="45">
        <f t="shared" si="0"/>
        <v>1</v>
      </c>
    </row>
    <row r="31" spans="1:7">
      <c r="A31" s="63"/>
      <c r="B31" s="64"/>
      <c r="C31" s="30" t="s">
        <v>32</v>
      </c>
      <c r="D31" s="31" t="s">
        <v>59</v>
      </c>
      <c r="E31" s="47">
        <v>3</v>
      </c>
      <c r="F31" s="54">
        <v>1.8</v>
      </c>
      <c r="G31" s="45">
        <f t="shared" si="0"/>
        <v>1.2</v>
      </c>
    </row>
    <row r="32" spans="1:7">
      <c r="A32" s="63"/>
      <c r="B32" s="64"/>
      <c r="C32" s="30" t="s">
        <v>33</v>
      </c>
      <c r="D32" s="31" t="s">
        <v>59</v>
      </c>
      <c r="E32" s="47">
        <v>0.9</v>
      </c>
      <c r="F32" s="48">
        <v>0.9</v>
      </c>
      <c r="G32" s="45">
        <f t="shared" si="0"/>
        <v>0</v>
      </c>
    </row>
    <row r="33" spans="1:7">
      <c r="A33" s="63"/>
      <c r="B33" s="64"/>
      <c r="C33" s="30" t="s">
        <v>34</v>
      </c>
      <c r="D33" s="31" t="s">
        <v>59</v>
      </c>
      <c r="E33" s="47">
        <v>0.32</v>
      </c>
      <c r="F33" s="53">
        <v>0.49</v>
      </c>
      <c r="G33" s="45">
        <f t="shared" si="0"/>
        <v>-0.16999999999999998</v>
      </c>
    </row>
    <row r="34" spans="1:7">
      <c r="A34" s="63"/>
      <c r="B34" s="64"/>
      <c r="C34" s="30" t="s">
        <v>35</v>
      </c>
      <c r="D34" s="31" t="s">
        <v>59</v>
      </c>
      <c r="E34" s="47">
        <v>11.2</v>
      </c>
      <c r="F34" s="48">
        <v>0.14499999999999999</v>
      </c>
      <c r="G34" s="45">
        <f t="shared" si="0"/>
        <v>11.055</v>
      </c>
    </row>
    <row r="35" spans="1:7">
      <c r="A35" s="63"/>
      <c r="B35" s="64"/>
      <c r="C35" s="30" t="s">
        <v>36</v>
      </c>
      <c r="D35" s="31" t="s">
        <v>56</v>
      </c>
      <c r="E35" s="47">
        <v>9.6999999999999993</v>
      </c>
      <c r="F35" s="53">
        <v>1.7</v>
      </c>
      <c r="G35" s="45">
        <f t="shared" si="0"/>
        <v>7.9999999999999991</v>
      </c>
    </row>
    <row r="36" spans="1:7">
      <c r="A36" s="63"/>
      <c r="B36" s="64"/>
      <c r="C36" s="30" t="s">
        <v>37</v>
      </c>
      <c r="D36" s="31" t="s">
        <v>59</v>
      </c>
      <c r="E36" s="47">
        <v>0.375</v>
      </c>
      <c r="F36" s="48"/>
      <c r="G36" s="45">
        <f t="shared" si="0"/>
        <v>0.375</v>
      </c>
    </row>
    <row r="37" spans="1:7">
      <c r="A37" s="63"/>
      <c r="B37" s="64"/>
      <c r="C37" s="30" t="s">
        <v>38</v>
      </c>
      <c r="D37" s="31" t="s">
        <v>59</v>
      </c>
      <c r="E37" s="47">
        <v>0.48</v>
      </c>
      <c r="F37" s="53">
        <v>0.52800000000000002</v>
      </c>
      <c r="G37" s="45">
        <f t="shared" si="0"/>
        <v>-4.8000000000000043E-2</v>
      </c>
    </row>
    <row r="38" spans="1:7">
      <c r="A38" s="63"/>
      <c r="B38" s="64"/>
      <c r="C38" s="30" t="s">
        <v>39</v>
      </c>
      <c r="D38" s="31" t="s">
        <v>59</v>
      </c>
      <c r="E38" s="47">
        <v>0.56999999999999995</v>
      </c>
      <c r="F38" s="53">
        <v>0.21</v>
      </c>
      <c r="G38" s="45">
        <f t="shared" si="0"/>
        <v>0.36</v>
      </c>
    </row>
    <row r="39" spans="1:7">
      <c r="A39" s="63"/>
      <c r="B39" s="64"/>
      <c r="C39" s="30" t="s">
        <v>40</v>
      </c>
      <c r="D39" s="31" t="s">
        <v>59</v>
      </c>
      <c r="E39" s="47">
        <v>0.45</v>
      </c>
      <c r="F39" s="48">
        <v>5.0000000000000001E-3</v>
      </c>
      <c r="G39" s="45">
        <f t="shared" si="0"/>
        <v>0.44500000000000001</v>
      </c>
    </row>
    <row r="40" spans="1:7">
      <c r="A40" s="63"/>
      <c r="B40" s="64"/>
      <c r="C40" s="30" t="s">
        <v>41</v>
      </c>
      <c r="D40" s="31" t="s">
        <v>56</v>
      </c>
      <c r="E40" s="47">
        <v>1.6</v>
      </c>
      <c r="F40" s="53">
        <v>1.76</v>
      </c>
      <c r="G40" s="45">
        <f t="shared" si="0"/>
        <v>-0.15999999999999992</v>
      </c>
    </row>
    <row r="41" spans="1:7">
      <c r="A41" s="63"/>
      <c r="B41" s="64"/>
      <c r="C41" s="30" t="s">
        <v>42</v>
      </c>
      <c r="D41" s="31" t="s">
        <v>54</v>
      </c>
      <c r="E41" s="47">
        <v>250</v>
      </c>
      <c r="F41" s="72">
        <v>251.16499999999999</v>
      </c>
      <c r="G41" s="45">
        <f t="shared" si="0"/>
        <v>-1.164999999999992</v>
      </c>
    </row>
    <row r="42" spans="1:7">
      <c r="A42" s="63"/>
      <c r="B42" s="64"/>
      <c r="C42" s="30" t="s">
        <v>20</v>
      </c>
      <c r="D42" s="31" t="s">
        <v>59</v>
      </c>
      <c r="E42" s="47">
        <v>2.4</v>
      </c>
      <c r="F42" s="55">
        <v>0.54500000000000004</v>
      </c>
      <c r="G42" s="45">
        <f t="shared" si="0"/>
        <v>1.855</v>
      </c>
    </row>
    <row r="43" spans="1:7">
      <c r="A43" s="63"/>
      <c r="B43" s="64"/>
      <c r="C43" s="30" t="s">
        <v>43</v>
      </c>
      <c r="D43" s="31" t="s">
        <v>59</v>
      </c>
      <c r="E43" s="47">
        <v>0.45</v>
      </c>
      <c r="F43" s="55">
        <v>0.495</v>
      </c>
      <c r="G43" s="45">
        <f t="shared" si="0"/>
        <v>-4.4999999999999984E-2</v>
      </c>
    </row>
    <row r="44" spans="1:7">
      <c r="A44" s="63"/>
      <c r="B44" s="64"/>
      <c r="C44" s="30" t="s">
        <v>44</v>
      </c>
      <c r="D44" s="31" t="s">
        <v>59</v>
      </c>
      <c r="E44" s="47">
        <v>0.25</v>
      </c>
      <c r="F44" s="55">
        <v>0.1</v>
      </c>
      <c r="G44" s="45">
        <f t="shared" si="0"/>
        <v>0.15</v>
      </c>
    </row>
    <row r="45" spans="1:7">
      <c r="A45" s="63"/>
      <c r="B45" s="64"/>
      <c r="C45" s="30" t="s">
        <v>19</v>
      </c>
      <c r="D45" s="31" t="s">
        <v>56</v>
      </c>
      <c r="E45" s="47">
        <v>1.2</v>
      </c>
      <c r="F45" s="49">
        <v>1.2250000000000001</v>
      </c>
      <c r="G45" s="45">
        <f t="shared" si="0"/>
        <v>-2.5000000000000133E-2</v>
      </c>
    </row>
    <row r="46" spans="1:7">
      <c r="A46" s="63"/>
      <c r="B46" s="64"/>
      <c r="C46" s="30" t="s">
        <v>45</v>
      </c>
      <c r="D46" s="31" t="s">
        <v>59</v>
      </c>
      <c r="E46" s="47">
        <v>0.1</v>
      </c>
      <c r="F46" s="49">
        <v>0.11</v>
      </c>
      <c r="G46" s="45">
        <f t="shared" si="0"/>
        <v>-9.999999999999995E-3</v>
      </c>
    </row>
    <row r="47" spans="1:7">
      <c r="A47" s="63"/>
      <c r="B47" s="64"/>
      <c r="C47" s="30" t="s">
        <v>46</v>
      </c>
      <c r="D47" s="31" t="s">
        <v>59</v>
      </c>
      <c r="E47" s="47">
        <v>0.3</v>
      </c>
      <c r="F47" s="49">
        <v>0.33</v>
      </c>
      <c r="G47" s="45">
        <f t="shared" si="0"/>
        <v>-3.0000000000000027E-2</v>
      </c>
    </row>
    <row r="48" spans="1:7">
      <c r="A48" s="63"/>
      <c r="B48" s="64"/>
      <c r="C48" s="30" t="s">
        <v>47</v>
      </c>
      <c r="D48" s="31" t="s">
        <v>59</v>
      </c>
      <c r="E48" s="47">
        <v>1.86</v>
      </c>
      <c r="F48" s="49">
        <v>0.9</v>
      </c>
      <c r="G48" s="45">
        <f t="shared" si="0"/>
        <v>0.96000000000000008</v>
      </c>
    </row>
    <row r="49" spans="1:7">
      <c r="A49" s="63"/>
      <c r="B49" s="64"/>
      <c r="C49" s="30" t="s">
        <v>48</v>
      </c>
      <c r="D49" s="31" t="s">
        <v>59</v>
      </c>
      <c r="E49" s="47">
        <v>2</v>
      </c>
      <c r="F49" s="49">
        <v>0.70499999999999996</v>
      </c>
      <c r="G49" s="45">
        <f t="shared" si="0"/>
        <v>1.2949999999999999</v>
      </c>
    </row>
    <row r="50" spans="1:7">
      <c r="A50" s="63"/>
      <c r="B50" s="64"/>
      <c r="C50" s="30" t="s">
        <v>49</v>
      </c>
      <c r="D50" s="31" t="s">
        <v>59</v>
      </c>
      <c r="E50" s="47">
        <v>0.51</v>
      </c>
      <c r="F50" s="49">
        <v>0.51</v>
      </c>
      <c r="G50" s="45">
        <f t="shared" si="0"/>
        <v>0</v>
      </c>
    </row>
    <row r="51" spans="1:7">
      <c r="A51" s="63"/>
      <c r="B51" s="64"/>
      <c r="C51" s="30" t="s">
        <v>50</v>
      </c>
      <c r="D51" s="31" t="s">
        <v>59</v>
      </c>
      <c r="E51" s="47">
        <v>0.9</v>
      </c>
      <c r="F51" s="49">
        <v>0.12</v>
      </c>
      <c r="G51" s="45">
        <f t="shared" si="0"/>
        <v>0.78</v>
      </c>
    </row>
    <row r="52" spans="1:7">
      <c r="A52" s="63"/>
      <c r="B52" s="64"/>
      <c r="C52" s="30" t="s">
        <v>22</v>
      </c>
      <c r="D52" s="31" t="s">
        <v>59</v>
      </c>
      <c r="E52" s="47">
        <v>0.24299999999999999</v>
      </c>
      <c r="F52" s="49">
        <v>0.26</v>
      </c>
      <c r="G52" s="45">
        <f t="shared" si="0"/>
        <v>-1.7000000000000015E-2</v>
      </c>
    </row>
    <row r="53" spans="1:7">
      <c r="A53" s="63"/>
      <c r="B53" s="64"/>
      <c r="C53" s="30" t="s">
        <v>51</v>
      </c>
      <c r="D53" s="31" t="s">
        <v>59</v>
      </c>
      <c r="E53" s="47">
        <v>1.1000000000000001</v>
      </c>
      <c r="F53" s="49">
        <v>0.34</v>
      </c>
      <c r="G53" s="45">
        <f t="shared" si="0"/>
        <v>0.76</v>
      </c>
    </row>
    <row r="54" spans="1:7">
      <c r="A54" s="63"/>
      <c r="B54" s="64"/>
      <c r="C54" s="30" t="s">
        <v>52</v>
      </c>
      <c r="D54" s="31" t="s">
        <v>59</v>
      </c>
      <c r="E54" s="47">
        <v>0.6</v>
      </c>
      <c r="F54" s="49">
        <v>0.36</v>
      </c>
      <c r="G54" s="45">
        <f t="shared" si="0"/>
        <v>0.24</v>
      </c>
    </row>
    <row r="55" spans="1:7">
      <c r="A55" s="63"/>
      <c r="B55" s="64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63"/>
      <c r="B56" s="64"/>
      <c r="C56" s="41" t="s">
        <v>60</v>
      </c>
      <c r="D56" s="33" t="s">
        <v>55</v>
      </c>
      <c r="E56" s="45">
        <v>94</v>
      </c>
      <c r="F56" s="56"/>
      <c r="G56" s="45">
        <f t="shared" si="0"/>
        <v>94</v>
      </c>
    </row>
    <row r="57" spans="1:7">
      <c r="A57" s="63"/>
      <c r="B57" s="64"/>
      <c r="C57" s="41" t="s">
        <v>61</v>
      </c>
      <c r="D57" s="33" t="s">
        <v>55</v>
      </c>
      <c r="E57" s="25">
        <v>147</v>
      </c>
      <c r="F57" s="56"/>
      <c r="G57" s="45">
        <f t="shared" si="0"/>
        <v>147</v>
      </c>
    </row>
    <row r="58" spans="1:7">
      <c r="A58" s="63"/>
      <c r="B58" s="64"/>
      <c r="C58" s="42" t="s">
        <v>63</v>
      </c>
      <c r="D58" s="33" t="s">
        <v>54</v>
      </c>
      <c r="E58" s="45">
        <v>1048</v>
      </c>
      <c r="F58" s="56"/>
      <c r="G58" s="27">
        <f>E58-F58</f>
        <v>1048</v>
      </c>
    </row>
    <row r="59" spans="1:7">
      <c r="A59" s="63"/>
      <c r="B59" s="64"/>
      <c r="C59" s="41" t="s">
        <v>62</v>
      </c>
      <c r="D59" s="33" t="s">
        <v>55</v>
      </c>
      <c r="E59" s="26">
        <v>151</v>
      </c>
      <c r="F59" s="56"/>
      <c r="G59" s="27">
        <f>E59-F59</f>
        <v>151</v>
      </c>
    </row>
    <row r="60" spans="1:7">
      <c r="A60" s="63"/>
      <c r="B60" s="64"/>
      <c r="C60" s="41" t="s">
        <v>64</v>
      </c>
      <c r="D60" s="33" t="s">
        <v>55</v>
      </c>
      <c r="E60" s="25">
        <v>85</v>
      </c>
      <c r="F60" s="56"/>
      <c r="G60" s="45">
        <f t="shared" si="0"/>
        <v>85</v>
      </c>
    </row>
    <row r="61" spans="1:7">
      <c r="A61" s="63"/>
      <c r="B61" s="64"/>
      <c r="C61" s="41" t="s">
        <v>65</v>
      </c>
      <c r="D61" s="31" t="s">
        <v>59</v>
      </c>
      <c r="E61" s="25">
        <v>1</v>
      </c>
      <c r="F61" s="56"/>
      <c r="G61" s="45">
        <f t="shared" si="0"/>
        <v>1</v>
      </c>
    </row>
    <row r="62" spans="1:7">
      <c r="A62" s="63"/>
      <c r="B62" s="64"/>
      <c r="C62" s="41" t="s">
        <v>66</v>
      </c>
      <c r="D62" s="33" t="s">
        <v>55</v>
      </c>
      <c r="E62" s="25">
        <v>16</v>
      </c>
      <c r="F62" s="56"/>
      <c r="G62" s="45">
        <f t="shared" si="0"/>
        <v>16</v>
      </c>
    </row>
    <row r="63" spans="1:7">
      <c r="E63" s="45">
        <f>SUM(E20:E62)</f>
        <v>4190.3719999999994</v>
      </c>
      <c r="F63" s="45">
        <f>SUM(F20:F62)</f>
        <v>2144.2210000000014</v>
      </c>
      <c r="G63" s="45">
        <f t="shared" ref="G63" si="1">SUM(G20:G62)</f>
        <v>2046.1510000000001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G63"/>
  <sheetViews>
    <sheetView topLeftCell="A40" workbookViewId="0">
      <selection activeCell="E56" sqref="E5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60" t="s">
        <v>1</v>
      </c>
      <c r="B5" s="60"/>
      <c r="C5" s="60"/>
      <c r="D5" s="60"/>
      <c r="E5" s="60"/>
      <c r="F5" s="60"/>
      <c r="G5" s="60"/>
    </row>
    <row r="6" spans="1:7" ht="18.75">
      <c r="A6" s="60" t="s">
        <v>2</v>
      </c>
      <c r="B6" s="60"/>
      <c r="C6" s="60"/>
      <c r="D6" s="60"/>
      <c r="E6" s="60"/>
      <c r="F6" s="60"/>
      <c r="G6" s="60"/>
    </row>
    <row r="7" spans="1:7">
      <c r="A7" s="61" t="s">
        <v>3</v>
      </c>
      <c r="B7" s="61"/>
      <c r="C7" s="61"/>
      <c r="D7" s="61"/>
      <c r="E7" s="61"/>
      <c r="F7" s="61"/>
      <c r="G7" s="61"/>
    </row>
    <row r="8" spans="1:7">
      <c r="A8" s="62" t="s">
        <v>4</v>
      </c>
      <c r="B8" s="62"/>
      <c r="C8" s="62"/>
      <c r="D8" s="62"/>
      <c r="E8" s="62"/>
      <c r="F8" s="62"/>
      <c r="G8" s="62"/>
    </row>
    <row r="9" spans="1:7">
      <c r="A9" s="9"/>
      <c r="B9" s="2"/>
      <c r="C9" s="2"/>
      <c r="E9" s="2"/>
      <c r="F9" s="2"/>
      <c r="G9" s="2"/>
    </row>
    <row r="10" spans="1:7" ht="18.75">
      <c r="A10" s="60" t="s">
        <v>77</v>
      </c>
      <c r="B10" s="60"/>
      <c r="C10" s="60"/>
      <c r="D10" s="60"/>
      <c r="E10" s="60"/>
      <c r="F10" s="60"/>
      <c r="G10" s="60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3" t="s">
        <v>15</v>
      </c>
      <c r="B20" s="64" t="s">
        <v>16</v>
      </c>
      <c r="C20" s="30" t="s">
        <v>25</v>
      </c>
      <c r="D20" s="31" t="s">
        <v>54</v>
      </c>
      <c r="E20" s="47">
        <v>475.54</v>
      </c>
      <c r="F20" s="48"/>
      <c r="G20" s="45">
        <f>E20-F20</f>
        <v>475.54</v>
      </c>
    </row>
    <row r="21" spans="1:7">
      <c r="A21" s="63"/>
      <c r="B21" s="64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3"/>
      <c r="B22" s="64"/>
      <c r="C22" s="30" t="s">
        <v>27</v>
      </c>
      <c r="D22" s="31" t="s">
        <v>56</v>
      </c>
      <c r="E22" s="47">
        <v>45.904000000000003</v>
      </c>
      <c r="F22" s="50"/>
      <c r="G22" s="45">
        <f t="shared" si="0"/>
        <v>45.904000000000003</v>
      </c>
    </row>
    <row r="23" spans="1:7">
      <c r="A23" s="63"/>
      <c r="B23" s="64"/>
      <c r="C23" s="30" t="s">
        <v>18</v>
      </c>
      <c r="D23" s="31" t="s">
        <v>56</v>
      </c>
      <c r="E23" s="47">
        <v>10</v>
      </c>
      <c r="F23" s="50"/>
      <c r="G23" s="45">
        <f t="shared" si="0"/>
        <v>10</v>
      </c>
    </row>
    <row r="24" spans="1:7">
      <c r="A24" s="63"/>
      <c r="B24" s="64"/>
      <c r="C24" s="33" t="s">
        <v>28</v>
      </c>
      <c r="D24" s="31" t="s">
        <v>57</v>
      </c>
      <c r="E24" s="47">
        <v>1600</v>
      </c>
      <c r="F24" s="51"/>
      <c r="G24" s="45">
        <f t="shared" si="0"/>
        <v>1600</v>
      </c>
    </row>
    <row r="25" spans="1:7">
      <c r="A25" s="63"/>
      <c r="B25" s="64"/>
      <c r="C25" s="30" t="s">
        <v>23</v>
      </c>
      <c r="D25" s="31" t="s">
        <v>58</v>
      </c>
      <c r="E25" s="47">
        <v>193.5</v>
      </c>
      <c r="F25" s="51"/>
      <c r="G25" s="45">
        <f t="shared" si="0"/>
        <v>193.5</v>
      </c>
    </row>
    <row r="26" spans="1:7">
      <c r="A26" s="63"/>
      <c r="B26" s="64"/>
      <c r="C26" s="30" t="s">
        <v>21</v>
      </c>
      <c r="D26" s="31" t="s">
        <v>59</v>
      </c>
      <c r="E26" s="47">
        <v>4.0999999999999996</v>
      </c>
      <c r="F26" s="52"/>
      <c r="G26" s="45">
        <f t="shared" si="0"/>
        <v>4.0999999999999996</v>
      </c>
    </row>
    <row r="27" spans="1:7">
      <c r="A27" s="63"/>
      <c r="B27" s="64"/>
      <c r="C27" s="30" t="s">
        <v>29</v>
      </c>
      <c r="D27" s="31" t="s">
        <v>59</v>
      </c>
      <c r="E27" s="47">
        <v>0.83699999999999997</v>
      </c>
      <c r="F27" s="50"/>
      <c r="G27" s="45">
        <f t="shared" si="0"/>
        <v>0.83699999999999997</v>
      </c>
    </row>
    <row r="28" spans="1:7">
      <c r="A28" s="63"/>
      <c r="B28" s="64"/>
      <c r="C28" s="30" t="s">
        <v>30</v>
      </c>
      <c r="D28" s="31" t="s">
        <v>56</v>
      </c>
      <c r="E28" s="47">
        <v>7</v>
      </c>
      <c r="F28" s="50"/>
      <c r="G28" s="45">
        <f t="shared" si="0"/>
        <v>7</v>
      </c>
    </row>
    <row r="29" spans="1:7">
      <c r="A29" s="63"/>
      <c r="B29" s="64"/>
      <c r="C29" s="33" t="s">
        <v>31</v>
      </c>
      <c r="D29" s="31" t="s">
        <v>56</v>
      </c>
      <c r="E29" s="47">
        <v>2</v>
      </c>
      <c r="F29" s="50"/>
      <c r="G29" s="45">
        <f t="shared" si="0"/>
        <v>2</v>
      </c>
    </row>
    <row r="30" spans="1:7">
      <c r="A30" s="63"/>
      <c r="B30" s="64"/>
      <c r="C30" s="30" t="s">
        <v>17</v>
      </c>
      <c r="D30" s="31" t="s">
        <v>56</v>
      </c>
      <c r="E30" s="47">
        <v>3.91</v>
      </c>
      <c r="F30" s="53"/>
      <c r="G30" s="45">
        <f t="shared" si="0"/>
        <v>3.91</v>
      </c>
    </row>
    <row r="31" spans="1:7">
      <c r="A31" s="63"/>
      <c r="B31" s="64"/>
      <c r="C31" s="30" t="s">
        <v>32</v>
      </c>
      <c r="D31" s="31" t="s">
        <v>59</v>
      </c>
      <c r="E31" s="47">
        <v>3.8</v>
      </c>
      <c r="F31" s="54"/>
      <c r="G31" s="45">
        <f t="shared" si="0"/>
        <v>3.8</v>
      </c>
    </row>
    <row r="32" spans="1:7">
      <c r="A32" s="63"/>
      <c r="B32" s="64"/>
      <c r="C32" s="30" t="s">
        <v>33</v>
      </c>
      <c r="D32" s="31" t="s">
        <v>59</v>
      </c>
      <c r="E32" s="47">
        <v>1</v>
      </c>
      <c r="F32" s="48"/>
      <c r="G32" s="45">
        <f t="shared" si="0"/>
        <v>1</v>
      </c>
    </row>
    <row r="33" spans="1:7">
      <c r="A33" s="63"/>
      <c r="B33" s="64"/>
      <c r="C33" s="30" t="s">
        <v>34</v>
      </c>
      <c r="D33" s="31" t="s">
        <v>59</v>
      </c>
      <c r="E33" s="47">
        <v>0.36</v>
      </c>
      <c r="F33" s="48"/>
      <c r="G33" s="45">
        <f t="shared" si="0"/>
        <v>0.36</v>
      </c>
    </row>
    <row r="34" spans="1:7">
      <c r="A34" s="63"/>
      <c r="B34" s="64"/>
      <c r="C34" s="30" t="s">
        <v>35</v>
      </c>
      <c r="D34" s="31" t="s">
        <v>59</v>
      </c>
      <c r="E34" s="47">
        <v>11.2</v>
      </c>
      <c r="F34" s="53"/>
      <c r="G34" s="45">
        <f t="shared" si="0"/>
        <v>11.2</v>
      </c>
    </row>
    <row r="35" spans="1:7">
      <c r="A35" s="63"/>
      <c r="B35" s="64"/>
      <c r="C35" s="30" t="s">
        <v>36</v>
      </c>
      <c r="D35" s="31" t="s">
        <v>56</v>
      </c>
      <c r="E35" s="47">
        <v>9.6999999999999993</v>
      </c>
      <c r="F35" s="53"/>
      <c r="G35" s="45">
        <f t="shared" si="0"/>
        <v>9.6999999999999993</v>
      </c>
    </row>
    <row r="36" spans="1:7">
      <c r="A36" s="63"/>
      <c r="B36" s="64"/>
      <c r="C36" s="30" t="s">
        <v>37</v>
      </c>
      <c r="D36" s="31" t="s">
        <v>59</v>
      </c>
      <c r="E36" s="47">
        <v>0.52</v>
      </c>
      <c r="F36" s="48"/>
      <c r="G36" s="45">
        <f t="shared" si="0"/>
        <v>0.52</v>
      </c>
    </row>
    <row r="37" spans="1:7">
      <c r="A37" s="63"/>
      <c r="B37" s="64"/>
      <c r="C37" s="30" t="s">
        <v>38</v>
      </c>
      <c r="D37" s="31" t="s">
        <v>59</v>
      </c>
      <c r="E37" s="47">
        <v>0.52700000000000002</v>
      </c>
      <c r="F37" s="53"/>
      <c r="G37" s="45">
        <f t="shared" si="0"/>
        <v>0.52700000000000002</v>
      </c>
    </row>
    <row r="38" spans="1:7">
      <c r="A38" s="63"/>
      <c r="B38" s="64"/>
      <c r="C38" s="30" t="s">
        <v>39</v>
      </c>
      <c r="D38" s="31" t="s">
        <v>59</v>
      </c>
      <c r="E38" s="47">
        <v>0.62</v>
      </c>
      <c r="F38" s="53"/>
      <c r="G38" s="45">
        <f t="shared" si="0"/>
        <v>0.62</v>
      </c>
    </row>
    <row r="39" spans="1:7">
      <c r="A39" s="63"/>
      <c r="B39" s="64"/>
      <c r="C39" s="30" t="s">
        <v>40</v>
      </c>
      <c r="D39" s="31" t="s">
        <v>59</v>
      </c>
      <c r="E39" s="47">
        <v>0.5</v>
      </c>
      <c r="F39" s="48"/>
      <c r="G39" s="45">
        <f t="shared" si="0"/>
        <v>0.5</v>
      </c>
    </row>
    <row r="40" spans="1:7">
      <c r="A40" s="63"/>
      <c r="B40" s="64"/>
      <c r="C40" s="30" t="s">
        <v>41</v>
      </c>
      <c r="D40" s="31" t="s">
        <v>56</v>
      </c>
      <c r="E40" s="47">
        <v>2.6</v>
      </c>
      <c r="F40" s="53"/>
      <c r="G40" s="45">
        <f t="shared" si="0"/>
        <v>2.6</v>
      </c>
    </row>
    <row r="41" spans="1:7">
      <c r="A41" s="63"/>
      <c r="B41" s="64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3"/>
      <c r="B42" s="64"/>
      <c r="C42" s="30" t="s">
        <v>20</v>
      </c>
      <c r="D42" s="31" t="s">
        <v>59</v>
      </c>
      <c r="E42" s="47">
        <v>3.61</v>
      </c>
      <c r="F42" s="55"/>
      <c r="G42" s="45">
        <f t="shared" si="0"/>
        <v>3.61</v>
      </c>
    </row>
    <row r="43" spans="1:7">
      <c r="A43" s="63"/>
      <c r="B43" s="64"/>
      <c r="C43" s="30" t="s">
        <v>43</v>
      </c>
      <c r="D43" s="31" t="s">
        <v>59</v>
      </c>
      <c r="E43" s="47">
        <v>0.5</v>
      </c>
      <c r="F43" s="55"/>
      <c r="G43" s="45">
        <f t="shared" si="0"/>
        <v>0.5</v>
      </c>
    </row>
    <row r="44" spans="1:7">
      <c r="A44" s="63"/>
      <c r="B44" s="64"/>
      <c r="C44" s="30" t="s">
        <v>44</v>
      </c>
      <c r="D44" s="31" t="s">
        <v>59</v>
      </c>
      <c r="E44" s="47">
        <v>0.25</v>
      </c>
      <c r="F44" s="55"/>
      <c r="G44" s="45">
        <f t="shared" si="0"/>
        <v>0.25</v>
      </c>
    </row>
    <row r="45" spans="1:7">
      <c r="A45" s="63"/>
      <c r="B45" s="64"/>
      <c r="C45" s="30" t="s">
        <v>19</v>
      </c>
      <c r="D45" s="31" t="s">
        <v>56</v>
      </c>
      <c r="E45" s="47">
        <v>1.5</v>
      </c>
      <c r="F45" s="49"/>
      <c r="G45" s="45">
        <f t="shared" si="0"/>
        <v>1.5</v>
      </c>
    </row>
    <row r="46" spans="1:7">
      <c r="A46" s="63"/>
      <c r="B46" s="64"/>
      <c r="C46" s="30" t="s">
        <v>45</v>
      </c>
      <c r="D46" s="31" t="s">
        <v>59</v>
      </c>
      <c r="E46" s="47">
        <v>0.15</v>
      </c>
      <c r="F46" s="49"/>
      <c r="G46" s="45">
        <f t="shared" si="0"/>
        <v>0.15</v>
      </c>
    </row>
    <row r="47" spans="1:7">
      <c r="A47" s="63"/>
      <c r="B47" s="64"/>
      <c r="C47" s="30" t="s">
        <v>46</v>
      </c>
      <c r="D47" s="31" t="s">
        <v>59</v>
      </c>
      <c r="E47" s="47">
        <v>0.5</v>
      </c>
      <c r="F47" s="49"/>
      <c r="G47" s="45">
        <f t="shared" si="0"/>
        <v>0.5</v>
      </c>
    </row>
    <row r="48" spans="1:7">
      <c r="A48" s="63"/>
      <c r="B48" s="64"/>
      <c r="C48" s="30" t="s">
        <v>47</v>
      </c>
      <c r="D48" s="31" t="s">
        <v>59</v>
      </c>
      <c r="E48" s="47">
        <v>2.0150000000000001</v>
      </c>
      <c r="F48" s="49"/>
      <c r="G48" s="45">
        <f t="shared" si="0"/>
        <v>2.0150000000000001</v>
      </c>
    </row>
    <row r="49" spans="1:7">
      <c r="A49" s="63"/>
      <c r="B49" s="64"/>
      <c r="C49" s="30" t="s">
        <v>48</v>
      </c>
      <c r="D49" s="31" t="s">
        <v>59</v>
      </c>
      <c r="E49" s="47">
        <v>3</v>
      </c>
      <c r="F49" s="49"/>
      <c r="G49" s="45">
        <f t="shared" si="0"/>
        <v>3</v>
      </c>
    </row>
    <row r="50" spans="1:7">
      <c r="A50" s="63"/>
      <c r="B50" s="64"/>
      <c r="C50" s="30" t="s">
        <v>49</v>
      </c>
      <c r="D50" s="31" t="s">
        <v>59</v>
      </c>
      <c r="E50" s="47">
        <v>0.55800000000000005</v>
      </c>
      <c r="F50" s="49"/>
      <c r="G50" s="45">
        <f t="shared" si="0"/>
        <v>0.55800000000000005</v>
      </c>
    </row>
    <row r="51" spans="1:7">
      <c r="A51" s="63"/>
      <c r="B51" s="64"/>
      <c r="C51" s="30" t="s">
        <v>50</v>
      </c>
      <c r="D51" s="31" t="s">
        <v>59</v>
      </c>
      <c r="E51" s="47">
        <v>1</v>
      </c>
      <c r="F51" s="49"/>
      <c r="G51" s="45">
        <f t="shared" si="0"/>
        <v>1</v>
      </c>
    </row>
    <row r="52" spans="1:7">
      <c r="A52" s="63"/>
      <c r="B52" s="64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63"/>
      <c r="B53" s="64"/>
      <c r="C53" s="30" t="s">
        <v>51</v>
      </c>
      <c r="D53" s="31" t="s">
        <v>59</v>
      </c>
      <c r="E53" s="47">
        <v>1.5</v>
      </c>
      <c r="F53" s="49"/>
      <c r="G53" s="45">
        <f t="shared" si="0"/>
        <v>1.5</v>
      </c>
    </row>
    <row r="54" spans="1:7">
      <c r="A54" s="63"/>
      <c r="B54" s="64"/>
      <c r="C54" s="30" t="s">
        <v>52</v>
      </c>
      <c r="D54" s="31" t="s">
        <v>59</v>
      </c>
      <c r="E54" s="47">
        <v>0.7</v>
      </c>
      <c r="F54" s="49"/>
      <c r="G54" s="45">
        <f t="shared" si="0"/>
        <v>0.7</v>
      </c>
    </row>
    <row r="55" spans="1:7">
      <c r="A55" s="63"/>
      <c r="B55" s="64"/>
      <c r="C55" s="30" t="s">
        <v>53</v>
      </c>
      <c r="D55" s="31" t="s">
        <v>59</v>
      </c>
      <c r="E55" s="47">
        <v>0.5</v>
      </c>
      <c r="F55" s="49"/>
      <c r="G55" s="45">
        <f t="shared" si="0"/>
        <v>0.5</v>
      </c>
    </row>
    <row r="56" spans="1:7">
      <c r="A56" s="63"/>
      <c r="B56" s="64"/>
      <c r="C56" s="41" t="s">
        <v>60</v>
      </c>
      <c r="D56" s="33" t="s">
        <v>55</v>
      </c>
      <c r="E56" s="45">
        <v>122</v>
      </c>
      <c r="F56" s="56"/>
      <c r="G56" s="45">
        <f t="shared" si="0"/>
        <v>122</v>
      </c>
    </row>
    <row r="57" spans="1:7">
      <c r="A57" s="63"/>
      <c r="B57" s="64"/>
      <c r="C57" s="41" t="s">
        <v>61</v>
      </c>
      <c r="D57" s="33" t="s">
        <v>55</v>
      </c>
      <c r="E57" s="25">
        <v>184</v>
      </c>
      <c r="F57" s="56"/>
      <c r="G57" s="45">
        <f t="shared" si="0"/>
        <v>184</v>
      </c>
    </row>
    <row r="58" spans="1:7">
      <c r="A58" s="63"/>
      <c r="B58" s="64"/>
      <c r="C58" s="42" t="s">
        <v>63</v>
      </c>
      <c r="D58" s="33" t="s">
        <v>54</v>
      </c>
      <c r="E58" s="45">
        <v>1506</v>
      </c>
      <c r="F58" s="56"/>
      <c r="G58" s="27">
        <f>E58-F58</f>
        <v>1506</v>
      </c>
    </row>
    <row r="59" spans="1:7">
      <c r="A59" s="63"/>
      <c r="B59" s="64"/>
      <c r="C59" s="41" t="s">
        <v>62</v>
      </c>
      <c r="D59" s="33" t="s">
        <v>55</v>
      </c>
      <c r="E59" s="26">
        <v>199</v>
      </c>
      <c r="F59" s="56"/>
      <c r="G59" s="27">
        <f>E59-F59</f>
        <v>199</v>
      </c>
    </row>
    <row r="60" spans="1:7">
      <c r="A60" s="63"/>
      <c r="B60" s="64"/>
      <c r="C60" s="41" t="s">
        <v>64</v>
      </c>
      <c r="D60" s="33" t="s">
        <v>55</v>
      </c>
      <c r="E60" s="25">
        <v>119</v>
      </c>
      <c r="F60" s="56"/>
      <c r="G60" s="45">
        <f t="shared" si="0"/>
        <v>119</v>
      </c>
    </row>
    <row r="61" spans="1:7">
      <c r="A61" s="63"/>
      <c r="B61" s="64"/>
      <c r="C61" s="41" t="s">
        <v>65</v>
      </c>
      <c r="D61" s="31" t="s">
        <v>59</v>
      </c>
      <c r="E61" s="25">
        <v>2.6560000000000001</v>
      </c>
      <c r="F61" s="56"/>
      <c r="G61" s="45">
        <f t="shared" si="0"/>
        <v>2.6560000000000001</v>
      </c>
    </row>
    <row r="62" spans="1:7">
      <c r="A62" s="63"/>
      <c r="B62" s="64"/>
      <c r="C62" s="41" t="s">
        <v>66</v>
      </c>
      <c r="D62" s="33" t="s">
        <v>55</v>
      </c>
      <c r="E62" s="25">
        <v>21</v>
      </c>
      <c r="F62" s="56"/>
      <c r="G62" s="45">
        <f t="shared" si="0"/>
        <v>21</v>
      </c>
    </row>
    <row r="63" spans="1:7">
      <c r="E63" s="45">
        <f>SUM(E20:E62)</f>
        <v>5043.2999999999993</v>
      </c>
      <c r="F63" s="45">
        <f>SUM(F20:F62)</f>
        <v>0</v>
      </c>
      <c r="G63" s="45">
        <f t="shared" ref="G63" si="1">SUM(G20:G62)</f>
        <v>5043.2999999999993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2019</vt:lpstr>
      <vt:lpstr>февраль 2019</vt:lpstr>
      <vt:lpstr>март 19</vt:lpstr>
      <vt:lpstr>апрель2019</vt:lpstr>
      <vt:lpstr>май 2019</vt:lpstr>
      <vt:lpstr>июнь 2019</vt:lpstr>
      <vt:lpstr>июль 2019</vt:lpstr>
      <vt:lpstr>август 2019</vt:lpstr>
      <vt:lpstr>сентябрь</vt:lpstr>
      <vt:lpstr>октябрь</vt:lpstr>
      <vt:lpstr>ноябрь</vt:lpstr>
      <vt:lpstr>декбрь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2019-08-01T09:11:36Z</dcterms:created>
  <dcterms:modified xsi:type="dcterms:W3CDTF">2019-12-09T09:58:16Z</dcterms:modified>
</cp:coreProperties>
</file>